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S:\JAVNA NAROČILA\NAROČANJE, NAROČILA\VELIKA NAROČILA 4301\2026\4301-5-2026 Ureditev prostorov za humanitarne, kulturne, medgeneracijske in društvene dejavnosti\za objavo 09.03.2026\"/>
    </mc:Choice>
  </mc:AlternateContent>
  <xr:revisionPtr revIDLastSave="0" documentId="13_ncr:1_{3E4BB3A1-119E-4318-A8B3-320C0335D6F3}" xr6:coauthVersionLast="47" xr6:coauthVersionMax="47" xr10:uidLastSave="{00000000-0000-0000-0000-000000000000}"/>
  <bookViews>
    <workbookView xWindow="1230" yWindow="1680" windowWidth="27570" windowHeight="14520" tabRatio="881" activeTab="3" xr2:uid="{00000000-000D-0000-FFFF-FFFF00000000}"/>
  </bookViews>
  <sheets>
    <sheet name="SKUPNA REKAPITULACIJA" sheetId="3" r:id="rId1"/>
    <sheet name="splošna določila" sheetId="4" r:id="rId2"/>
    <sheet name="A) REKAPITULACIJA OBRT. D." sheetId="32" r:id="rId3"/>
    <sheet name="MIZARSKA D." sheetId="40" r:id="rId4"/>
  </sheets>
  <externalReferences>
    <externalReference r:id="rId5"/>
    <externalReference r:id="rId6"/>
    <externalReference r:id="rId7"/>
    <externalReference r:id="rId8"/>
  </externalReferences>
  <definedNames>
    <definedName name="DDV">[1]OSNOVA!$B$40</definedName>
    <definedName name="DF">#REF!</definedName>
    <definedName name="ef">'[2]1_0 ZUNANJI VODOVOD'!#REF!</definedName>
    <definedName name="Excel_BuiltIn_Print_Area_2_1">#REF!</definedName>
    <definedName name="Excel_BuiltIn_Print_Area_2_1_1">#REF!</definedName>
    <definedName name="Excel_BuiltIn_Print_Area_2_1_1_2">#REF!</definedName>
    <definedName name="Excel_BuiltIn_Print_Area_2_1_2">#REF!</definedName>
    <definedName name="FRD">#REF!</definedName>
    <definedName name="h">'[2]1_0 ZUNANJI VODOVOD'!#REF!</definedName>
    <definedName name="indeks">#REF!</definedName>
    <definedName name="OBJEKT">[3]OSNOVA!$B$37</definedName>
    <definedName name="_xlnm.Print_Area" localSheetId="0">'SKUPNA REKAPITULACIJA'!$A$1:$F$30</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3" i="40" l="1"/>
  <c r="H62" i="40"/>
  <c r="H81" i="40"/>
  <c r="H80" i="40"/>
  <c r="H79" i="40"/>
  <c r="H78" i="40"/>
  <c r="H77" i="40"/>
  <c r="H76" i="40"/>
  <c r="H75" i="40"/>
  <c r="H71" i="40"/>
  <c r="H70" i="40"/>
  <c r="H69" i="40"/>
  <c r="H68" i="40"/>
  <c r="H67" i="40"/>
  <c r="H66" i="40"/>
  <c r="H65" i="40"/>
  <c r="H61" i="40"/>
  <c r="H60" i="40"/>
  <c r="H59" i="40"/>
  <c r="H58" i="40"/>
  <c r="H57" i="40"/>
  <c r="H56" i="40"/>
  <c r="H87" i="40" l="1"/>
  <c r="H8" i="32"/>
  <c r="H10" i="32" s="1"/>
  <c r="E17" i="3" s="1"/>
  <c r="E20" i="3" s="1"/>
  <c r="E23" i="3" s="1"/>
  <c r="E25" i="3" s="1"/>
  <c r="E27" i="3" s="1"/>
</calcChain>
</file>

<file path=xl/sharedStrings.xml><?xml version="1.0" encoding="utf-8"?>
<sst xmlns="http://schemas.openxmlformats.org/spreadsheetml/2006/main" count="223" uniqueCount="185">
  <si>
    <t>OBRTNIŠKA DELA</t>
  </si>
  <si>
    <t>OBRTNIŠKA DELA SKUPAJ:</t>
  </si>
  <si>
    <t>Šifra</t>
  </si>
  <si>
    <t>Opis dela</t>
  </si>
  <si>
    <t>Količina</t>
  </si>
  <si>
    <t>EM</t>
  </si>
  <si>
    <t>Cena na enoto</t>
  </si>
  <si>
    <t>Znesek</t>
  </si>
  <si>
    <t>OPOMBA:</t>
  </si>
  <si>
    <t xml:space="preserve">   *</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</si>
  <si>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</si>
  <si>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</si>
  <si>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</si>
  <si>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ves material</t>
  </si>
  <si>
    <t>vsi transporti (zunanji in notranji)</t>
  </si>
  <si>
    <t>vsa pomožna sredstva (letve, odri, razen fasadnih odrov)</t>
  </si>
  <si>
    <t>eventuelna potrebna zaščita drugih izdelkov na zgradbi</t>
  </si>
  <si>
    <t>čiščenje po izvršenem delu</t>
  </si>
  <si>
    <t>B.</t>
  </si>
  <si>
    <t>A.</t>
  </si>
  <si>
    <t>I.</t>
  </si>
  <si>
    <t>delavniški načrti</t>
  </si>
  <si>
    <t>REKAPITULACIJA DEL</t>
  </si>
  <si>
    <t xml:space="preserve">SKUPAJ </t>
  </si>
  <si>
    <t>SKUPAJ Z DDV</t>
  </si>
  <si>
    <t>MIZARSKA DELA</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</si>
  <si>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</si>
  <si>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</si>
  <si>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UVOD V PROJEKTANTSKI POPIS DEL</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</si>
  <si>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</si>
  <si>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</si>
  <si>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</si>
  <si>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</si>
  <si>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</si>
  <si>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</si>
  <si>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</si>
  <si>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</si>
  <si>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</si>
  <si>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</si>
  <si>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</si>
  <si>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</si>
  <si>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</si>
  <si>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Vsa dela bodo izvedena v obstoječem objektu, zato se dela izvajajo pod posebnimi pogoji. Predmetna rekonstrukcija dela objekta meji na prostore, ki bodo ves čas rekonstrukcije ostali v funkciji.</t>
  </si>
  <si>
    <t>- Vsi stroški električne energije, vode, plinov in ostalih energentov v času izvajanja projekta do primopredaje so strošek izvajalca.</t>
  </si>
  <si>
    <t>- Izvajalec mora do primopredaje poskrbeti za fizično zaščito in zaščito pred krajo za vso dobavljeno opremo in material.</t>
  </si>
  <si>
    <t>- Izvajalec mora naročnika o vseh delih, ki se tičejo sodelovanja naročnika, obvestiti vsaj 3 delovne dni pred začetkom teh del oziroma toliko dni prej, kolikor je za tako vrsto dela potrebna priprava naročnika (usklajevanje pri terminskih planih z navedbo nosilcev nalog, tabele, itd…).</t>
  </si>
  <si>
    <t>- Vgradijo se lahko samo proizvodi, ki jih predhodno s podpisom potrdita odgovorni projektant in naročnik.</t>
  </si>
  <si>
    <t>Enotna cena mora vsebovati:</t>
  </si>
  <si>
    <t>- Vsa potrebna pripravljalna dela,</t>
  </si>
  <si>
    <t>- Vso potrebno delo,</t>
  </si>
  <si>
    <t>- Vse potrebne izračune,</t>
  </si>
  <si>
    <t>- Vse potrebne transporte (notranje in zunanje),</t>
  </si>
  <si>
    <t>- Vsa potrebna pomožna sredstva,</t>
  </si>
  <si>
    <t>- Vsa potrebna sredstva za vgrajevanje na objektu kot so lestve, odri in podobno,</t>
  </si>
  <si>
    <t>- Usklajevanje z osnovnim načrtom in posvetovanje s projektanti, nadzorniki, investitorjem, naročnikom, uporabnikom, itd…,</t>
  </si>
  <si>
    <t>- Terminsko usklajevanje del z ostalimi izvajalci na objektu,</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</si>
  <si>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</si>
  <si>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</si>
  <si>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</si>
  <si>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tehnoloških risb,</t>
  </si>
  <si>
    <t>-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t>
  </si>
  <si>
    <t>- Meritve in merjenja na objektu,</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</si>
  <si>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</si>
  <si>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</si>
  <si>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</si>
  <si>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</si>
  <si>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uporabniku oziroma naročniku,</t>
  </si>
  <si>
    <t>- Vse potrebne zaščitne premaze,</t>
  </si>
  <si>
    <t>- Popravilo nekvalitetno izvedenih del oziroma zamenjava elementov,</t>
  </si>
  <si>
    <t>- Pridobitev vseh atestov, certifikatov pooblaščenih organizacij, poročil o meritvah in preizkusih, potrdil, dokazil, itd…,</t>
  </si>
  <si>
    <t>- Upoštevanje vseh veljavnih tehničnih predpisov, standardov, itd…</t>
  </si>
  <si>
    <t>- Stroške zavarovanja opreme in elementov pred onesnaženjem in poškodbami,</t>
  </si>
  <si>
    <t>- Vsi stroški povezani z ojačitvami, detajli, senčnimi fugami, itd…</t>
  </si>
  <si>
    <t>- Vsi stroški dvigal, žerjavov, transportov, zaščit, ureditve gradbišča, itd….</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</si>
  <si>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</si>
  <si>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</si>
  <si>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GOI del in opreme - PID – 6 papirnatih izvodov in 2 izvoda na CD (word, excel, autocad – odprta verzija).</t>
  </si>
  <si>
    <t xml:space="preserve">- Navodila za obratovanje, vzdrževanje in uporabo (NOV) – 1 original in 5 kopij v papirnatem izvodu ter 2 izvoda na elektronskem mediju CD (PDF verzija) </t>
  </si>
  <si>
    <t>kos</t>
  </si>
  <si>
    <t>vse potrebne transporte do mesta vgrajevanja</t>
  </si>
  <si>
    <t>skladiščenje materiala na gradbišču</t>
  </si>
  <si>
    <t>terminsko usklajevanje del z ostalimi izvajalci na objektu</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</si>
  <si>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</si>
  <si>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</si>
  <si>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</si>
  <si>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</si>
  <si>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atestiranje vseh materialov in dokazovanje kvalitete z atesti</t>
  </si>
  <si>
    <t>ves potreben glavni, pomožni, pritrdilni in vezni material</t>
  </si>
  <si>
    <t>izdelava vseh izračunov vezanih na izdelavo elementov, potrebnih za doseganje predpisanih zahtev</t>
  </si>
  <si>
    <t>izdelava vseh potrebnih zaključkov</t>
  </si>
  <si>
    <t>popravilo eventuelno povzročene škode ostalim izvajalcem na gradbišč</t>
  </si>
  <si>
    <t xml:space="preserve">čiščenje prostorov in odvoz odpadnega materiala na stalno deponijo </t>
  </si>
  <si>
    <t xml:space="preserve">Barvne efekte, vse morebitne spremembe ali dopolnitve je potrebno reševati z arhitektom. </t>
  </si>
  <si>
    <t>Izvajalec del izdela delavniške načrte za vse končne pozicije, ki jih morata pred izvedbo potrditi odgovorni vodja projekta ter odgovorni nadzornik z vpisom v gradbeni dnevnik.</t>
  </si>
  <si>
    <t>Vsi elementi morajo biti izdelani strokovno in kvalitetno po detajlih in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</si>
  <si>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</si>
  <si>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Izdelki iz nerjavecega materiala morajo biti nepoškodovani in izdelan v delavnici, na stavbi pa montirani brez eventuelnega varjenje oz. brušenja.</t>
  </si>
  <si>
    <t>Delitev in odpiranje - glej sheme.</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</si>
  <si>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</si>
  <si>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</si>
  <si>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 xml:space="preserve">merjenje na objektu </t>
  </si>
  <si>
    <t>izdelava tehnoloških risb za proizvodnjo z detajli</t>
  </si>
  <si>
    <t>izdelava vzorca in vgradnja na objektu</t>
  </si>
  <si>
    <t>izdelava elementov v delavnici in montaža na objektu do končnega izdelka</t>
  </si>
  <si>
    <t>stekla za zasteklitve</t>
  </si>
  <si>
    <t>usklajevanje z osnovnimi načrti in posvetovanje s projektantom</t>
  </si>
  <si>
    <t>popravilo nekvalitetno izvedenih del oziroma zamenjava elementov</t>
  </si>
  <si>
    <t>vse potrebne nosilne profile, kotnike za montažo oken in vrat</t>
  </si>
  <si>
    <t>finalna obdelava elementov po detajlu</t>
  </si>
  <si>
    <t>vsa potrebna pomožna sredstva za vgrajevanje na objektu kot so lestve, odri in podobno</t>
  </si>
  <si>
    <t xml:space="preserve">OBRTNIŠKA DELA </t>
  </si>
  <si>
    <t>DDV 22 %</t>
  </si>
  <si>
    <t>OKENSKE POLICE</t>
  </si>
  <si>
    <t>Izdelati topografijo sistemskega ključa, ki jo potrdi naročnik in uporabnik če je zahteva.</t>
  </si>
  <si>
    <t>MIZARSKA DELA SKUPAJ:</t>
  </si>
  <si>
    <t>MIZARSKA IN ALU DELA</t>
  </si>
  <si>
    <t>Izvajalec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</si>
  <si>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INVESTITOR: OBČINA AJDOVŠČINA, Cesta 5. Maja 6a, 5270 Ajdovščina</t>
  </si>
  <si>
    <r>
      <t xml:space="preserve">VRSTA PROJEKTA: </t>
    </r>
    <r>
      <rPr>
        <b/>
        <sz val="10"/>
        <color theme="1"/>
        <rFont val="Humnst777 Cn BT"/>
        <charset val="238"/>
      </rPr>
      <t>PZI</t>
    </r>
  </si>
  <si>
    <r>
      <t xml:space="preserve">PROJEKTANT: </t>
    </r>
    <r>
      <rPr>
        <b/>
        <sz val="10"/>
        <color theme="1"/>
        <rFont val="Humnst777 Cn BT"/>
        <charset val="238"/>
      </rPr>
      <t>FOND S d.o.o. Barjanska 62, 1000 Ljubljana</t>
    </r>
  </si>
  <si>
    <r>
      <t>1. Vsi potrebni varnostni ukrepi in zaščite v smislu Zakona o varnosti in zdravja pri delu ter Pravilnika o listinah za  sredstva pri delu, ki veljajo pri izvajanju navedenih del .</t>
    </r>
    <r>
      <rPr>
        <sz val="11"/>
        <color rgb="FFFF0000"/>
        <rFont val="Humnst777 Lt BT"/>
        <charset val="238"/>
      </rPr>
      <t>Objekt mora izvajalec imeti zavarovan za čas gradnje vse  do primopredaje del</t>
    </r>
  </si>
  <si>
    <t>Ostala dodatna in nepredvidena dela. Obračun po dejanskih stroških porabe časa in materiala evidentiranega v gradbenem dnevniku in potrjenega s strani nadzornega organa.</t>
  </si>
  <si>
    <t xml:space="preserve">Vso stavbno pohištvo se vgrajuje po načelu tesnjenja v treh ravneh, kot je opredeljeno v smernici RAL, vgradi se lahko le certificirana in preizkušena sistemska rešitev (vsi trije sloji morajo biti od enega proizvajalca oz. v primeru različnih proizvajalcev, mora biti sistem preizkušen in certificiran-preverjena kompatibilnost med različnimi materiali), kot npr.: "ISO3-WINDOW SEALING SYSTEM", "i3 system") ali enakovredno. Pred vgrajevanjem stavbnega pohištva, mora izvajalec vgraditi testno okno z vsemi zaključki in končnim izgledom, in šele po potrditvi s strani nadzornega inženirja, o ustrezni vgradnji testnega okna lahko izvajalec prične z deli na preostalem stavbnem pohištvu. Vgradnja stavbnega pohištva mora ustrezati zahtevam zrakotesnosti za izpolnitev vrednosti pri izvedbi testa zrakotesnosti. Zahtevana izmerjena vrednost pri ugotavljanju tesnosti obodnih konstrukcij objekta po standardu SIST EN ISO 9972:2015 .« </t>
  </si>
  <si>
    <t>***</t>
  </si>
  <si>
    <t xml:space="preserve">10. Naveden splošne opombe, pripombe in kriteriji veljajo za celoten popis. </t>
  </si>
  <si>
    <r>
      <t>ŠT. NAČRTA:</t>
    </r>
    <r>
      <rPr>
        <b/>
        <sz val="10"/>
        <color theme="1"/>
        <rFont val="Humnst777 Cn BT"/>
        <charset val="238"/>
      </rPr>
      <t xml:space="preserve"> 83/2024, December 2024.</t>
    </r>
  </si>
  <si>
    <r>
      <t>VODJA PROJEKTIRANJA: Ana Vidrih Grah</t>
    </r>
    <r>
      <rPr>
        <b/>
        <sz val="10"/>
        <color theme="1"/>
        <rFont val="Humnst777 Cn BT"/>
        <charset val="238"/>
      </rPr>
      <t>ovac, mag. inž. Arh. ZAPS-PA-1844</t>
    </r>
  </si>
  <si>
    <r>
      <t>ODGOVORNA OSEBA PROJEKTA:</t>
    </r>
    <r>
      <rPr>
        <b/>
        <sz val="10"/>
        <color theme="1"/>
        <rFont val="Humnst777 Cn BT"/>
        <charset val="238"/>
      </rPr>
      <t xml:space="preserve"> Branko Bakaršič u.d.i.g.</t>
    </r>
  </si>
  <si>
    <t xml:space="preserve"> Ajdovščina</t>
  </si>
  <si>
    <t>REVITALIZACIJA STAVBE</t>
  </si>
  <si>
    <t>Vsi izdelki na fasadi so iz ALU materalov. Profili iz katerih so izdelani so s termočlenom, dvojno termopan zasteklitvijo in opremljeni s standardnim okovjem za odpiranje. Notranje police so iz Alu materialov z sprednjim zaključkom, upete so v obstoječe špalete.</t>
  </si>
  <si>
    <t>1/</t>
  </si>
  <si>
    <t xml:space="preserve">dim 123/20 </t>
  </si>
  <si>
    <t xml:space="preserve">dim 92/20 </t>
  </si>
  <si>
    <t>2/</t>
  </si>
  <si>
    <t>3/</t>
  </si>
  <si>
    <t>4/</t>
  </si>
  <si>
    <t>dim 164/20</t>
  </si>
  <si>
    <t xml:space="preserve">dim 174/30 </t>
  </si>
  <si>
    <t xml:space="preserve">dim 162/30 </t>
  </si>
  <si>
    <t>5/</t>
  </si>
  <si>
    <t>6/</t>
  </si>
  <si>
    <t xml:space="preserve">dim 92/30 </t>
  </si>
  <si>
    <t>7/</t>
  </si>
  <si>
    <t xml:space="preserve">dim 82/35 </t>
  </si>
  <si>
    <t>dvokrilno okno s prečkami kot obstoječa dim. 104x194cm</t>
  </si>
  <si>
    <t>Oe-1</t>
  </si>
  <si>
    <t>Oe-2</t>
  </si>
  <si>
    <t>enokrilno okno s prečko kot obstoječe dim. 73x197cm</t>
  </si>
  <si>
    <t>Oe-4</t>
  </si>
  <si>
    <t>dvokrilno okno s prečkami kot obstoječe dim. 144x196cm</t>
  </si>
  <si>
    <t>Oe-5</t>
  </si>
  <si>
    <t>dvokrilno okno s prečkami kot obstoječe dim. 156x139cm</t>
  </si>
  <si>
    <t>Oe-6</t>
  </si>
  <si>
    <t>dvokrilno okno s prečkami kot obstoječe dim. 144x139cm</t>
  </si>
  <si>
    <t>Oe-7</t>
  </si>
  <si>
    <t>dvokrilno okno s prečkami kot obstoječe dim. 82x140cm</t>
  </si>
  <si>
    <t>Oe-8</t>
  </si>
  <si>
    <t>enokrilno okno dim. 74x74cm</t>
  </si>
  <si>
    <t xml:space="preserve">dim 105/35 </t>
  </si>
  <si>
    <t xml:space="preserve">dim 73/35 </t>
  </si>
  <si>
    <t xml:space="preserve">dim 144/35 </t>
  </si>
  <si>
    <t xml:space="preserve">dim 156/35 </t>
  </si>
  <si>
    <t xml:space="preserve">dim 144/32 </t>
  </si>
  <si>
    <t xml:space="preserve">dim 82/32 </t>
  </si>
  <si>
    <t xml:space="preserve">dim 74/32 </t>
  </si>
  <si>
    <t>OBJEKT št. 1</t>
  </si>
  <si>
    <t>OBJEKT 1-nekdanja vojašnica Srečka Kosovela, Ajdovščina</t>
  </si>
  <si>
    <t>REKAPITULACIJA OBRTNIŠKIH DEL</t>
  </si>
  <si>
    <t>*** NEPREDVIDENA DELA  10%</t>
  </si>
  <si>
    <t>Zidarska in slikopleskarska obdelava špalet</t>
  </si>
  <si>
    <t>kpl</t>
  </si>
  <si>
    <t>Vsa zidarska dela in slikopleska dela po končani vgradnji stavbnega pohištva</t>
  </si>
  <si>
    <r>
      <t xml:space="preserve">VRSTA GRADNJE: </t>
    </r>
    <r>
      <rPr>
        <b/>
        <sz val="10"/>
        <color theme="1"/>
        <rFont val="Humnst777 Cn BT"/>
        <charset val="238"/>
      </rPr>
      <t>Revitalizacija stavbe</t>
    </r>
  </si>
  <si>
    <r>
      <t xml:space="preserve">NAZIV GRADNJE: </t>
    </r>
    <r>
      <rPr>
        <b/>
        <sz val="10"/>
        <color theme="1"/>
        <rFont val="Humnst777 Cn BT"/>
        <charset val="238"/>
      </rPr>
      <t>OBJEKT št. 1 v nekdanji vojašici Srečko Kosovel</t>
    </r>
    <r>
      <rPr>
        <sz val="10"/>
        <color theme="1"/>
        <rFont val="Humnst777 Cn BT"/>
        <family val="2"/>
      </rPr>
      <t>,</t>
    </r>
    <r>
      <rPr>
        <b/>
        <sz val="10"/>
        <color theme="1"/>
        <rFont val="Humnst777 Cn BT"/>
        <charset val="238"/>
      </rPr>
      <t xml:space="preserve"> Vipavska 11A, </t>
    </r>
    <r>
      <rPr>
        <sz val="10"/>
        <color theme="1"/>
        <rFont val="Humnst777 Cn BT"/>
        <charset val="238"/>
      </rPr>
      <t>5270 Ajdovščina</t>
    </r>
  </si>
  <si>
    <t>Vgrajeno stavbno pohištvo mora ustrezati zahtevam trenutnega razpisa Ekosklada  119SUB-LS24 Nepovratne finančne spodbude lokalnim skupnostim za nove naložbe v večjo energijsko učinkovitost in rabo obnovljivih virov energije v stavbahi energijsko učinkovitimi okni s toplotno prehodnostjo Uw ≤ 1,0 W/(m2K) ter za zamenjavo vhodnih vrat z novimi s toplotno prehodnostjo Ud ≤ 1,0 W/(m2K).</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</si>
  <si>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projekta_83/2024, razgovora z odgovornim projektantom ter posameznimi ostalimi projektanti in načrtovalci. Popis zajema obrtniška dela. V sledečem popisu morajo biti v vseh postavkah vkalkulirane in upoštevane sledeče pripombe:  </t>
    </r>
  </si>
  <si>
    <t xml:space="preserve">2.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  </t>
  </si>
  <si>
    <t>Vsi stroški, vezani na  pridobivanje certifikatov, atestiranje  v celoti bremenijo izvajalca.</t>
  </si>
  <si>
    <t>V  končni ponudbeni vrednosti  so zajeti vsi odvisni stroški (špediterski stroški, carina, davki, transport, montaža, Vse  v skladu s strokovnimi in splošnimi zahtevami iz predmetne razpisne dokumentacije) in DDV.</t>
  </si>
  <si>
    <t>Izvajalec mora ob koncu gradnje predati:</t>
  </si>
  <si>
    <r>
      <t xml:space="preserve">Demontaža in odvoz obstoječih,dobava in montaža tipskih </t>
    </r>
    <r>
      <rPr>
        <b/>
        <sz val="11"/>
        <rFont val="Humnst777 Lt BT"/>
        <charset val="238"/>
      </rPr>
      <t>ZUNANJIH</t>
    </r>
    <r>
      <rPr>
        <sz val="11"/>
        <rFont val="Humnst777 Lt BT"/>
        <family val="2"/>
      </rPr>
      <t xml:space="preserve"> ALU okenskih polic, komplet z robnim in stranskimi zaključki.</t>
    </r>
  </si>
  <si>
    <r>
      <t xml:space="preserve">Demontaža in odvoz obstoječih, dobava in montaža tipskih </t>
    </r>
    <r>
      <rPr>
        <b/>
        <sz val="11"/>
        <rFont val="Humnst777 Lt BT"/>
        <charset val="238"/>
      </rPr>
      <t xml:space="preserve">NOTRANJIH ALU </t>
    </r>
    <r>
      <rPr>
        <sz val="11"/>
        <rFont val="Humnst777 Lt BT"/>
        <family val="2"/>
      </rPr>
      <t>polic na parapetih oken dim 123/20 , komplet z robnim in stranskimi zaključki.</t>
    </r>
  </si>
  <si>
    <t>Demontaža in odvoz obstoječih,dobava in montaža novih OKN ALU, glej shemo oken</t>
  </si>
  <si>
    <r>
      <t>Okna iz ALU profilov z termočlenom, zastekljena z</t>
    </r>
    <r>
      <rPr>
        <sz val="11"/>
        <color rgb="FFFF0000"/>
        <rFont val="Humnst777 Lt BT"/>
        <charset val="238"/>
      </rPr>
      <t xml:space="preserve"> troslojno zasteklitvijo</t>
    </r>
    <r>
      <rPr>
        <sz val="11"/>
        <rFont val="Humnst777 Lt BT"/>
        <family val="2"/>
      </rPr>
      <t xml:space="preserve"> </t>
    </r>
    <r>
      <rPr>
        <strike/>
        <sz val="11"/>
        <rFont val="Humnst777 Lt BT"/>
        <charset val="238"/>
      </rPr>
      <t>dvojnim termopanom</t>
    </r>
    <r>
      <rPr>
        <sz val="11"/>
        <rFont val="Humnst777 Lt BT"/>
        <family val="2"/>
      </rPr>
      <t>, okovje standardno. Odpiranje v dve osi.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</si>
</sst>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_-* #,##0.00\ _S_I_T_-;\-* #,##0.00\ _S_I_T_-;_-* \-??\ _S_I_T_-;_-@_-"/>
    <numFmt numFmtId="166" formatCode="[$-424]General"/>
    <numFmt numFmtId="167" formatCode="#,##0.00\ [$€-1]"/>
    <numFmt numFmtId="168" formatCode="_-* #,##0.00\ _S_I_T_-;\-* #,##0.00\ _S_I_T_-;_-* &quot;-&quot;??\ _S_I_T_-;_-@_-"/>
  </numFmts>
  <fonts count="66">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b/>
      <sz val="22"/>
      <name val="Humnst777 Cn BT"/>
      <family val="2"/>
    </font>
    <font>
      <b/>
      <sz val="10"/>
      <name val="Arial Narrow"/>
      <family val="2"/>
      <charset val="238"/>
    </font>
    <font>
      <sz val="10"/>
      <name val="Arial Narrow"/>
      <family val="2"/>
      <charset val="238"/>
    </font>
    <font>
      <b/>
      <sz val="10"/>
      <name val="Arial Narrow"/>
      <family val="2"/>
    </font>
    <font>
      <sz val="10"/>
      <name val="Arial Narrow"/>
      <family val="2"/>
    </font>
    <font>
      <b/>
      <sz val="11"/>
      <name val="Humnst777 Lt BT"/>
      <charset val="238"/>
    </font>
    <font>
      <b/>
      <sz val="10"/>
      <color theme="1"/>
      <name val="Humnst777 Cn BT"/>
      <charset val="238"/>
    </font>
    <font>
      <b/>
      <sz val="18"/>
      <name val="Humnst777 Cn BT"/>
      <family val="2"/>
    </font>
    <font>
      <sz val="11"/>
      <color rgb="FFFF0000"/>
      <name val="Humnst777 Lt BT"/>
      <charset val="238"/>
    </font>
    <font>
      <b/>
      <i/>
      <sz val="12"/>
      <name val="Humnst777 Cn BT"/>
      <charset val="238"/>
    </font>
    <font>
      <i/>
      <sz val="12"/>
      <name val="Humnst777 Cn BT"/>
      <charset val="238"/>
    </font>
    <font>
      <sz val="10"/>
      <name val="Arial"/>
      <family val="2"/>
      <charset val="238"/>
    </font>
    <font>
      <sz val="11"/>
      <name val="Arial"/>
      <family val="2"/>
      <charset val="238"/>
    </font>
    <font>
      <sz val="10"/>
      <name val="Helv"/>
      <charset val="204"/>
    </font>
    <font>
      <sz val="10"/>
      <name val="Times New Roman"/>
      <family val="1"/>
      <charset val="238"/>
    </font>
    <font>
      <sz val="11"/>
      <name val="Humnst777 Lt BT"/>
    </font>
    <font>
      <sz val="10"/>
      <color theme="1"/>
      <name val="Humnst777 Cn BT"/>
      <charset val="238"/>
    </font>
    <font>
      <b/>
      <sz val="12"/>
      <name val="Humnst777 Lt BT"/>
      <charset val="238"/>
    </font>
    <font>
      <b/>
      <sz val="11"/>
      <color theme="1"/>
      <name val="Calibri"/>
      <family val="2"/>
      <charset val="238"/>
      <scheme val="minor"/>
    </font>
    <font>
      <strike/>
      <sz val="11"/>
      <name val="Humnst777 Lt BT"/>
      <charset val="238"/>
    </font>
  </fonts>
  <fills count="29">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s>
  <cellStyleXfs count="124">
    <xf numFmtId="0" fontId="0" fillId="0" borderId="0"/>
    <xf numFmtId="0" fontId="1" fillId="0" borderId="0"/>
    <xf numFmtId="0" fontId="1" fillId="0" borderId="0"/>
    <xf numFmtId="0" fontId="2" fillId="0" borderId="0"/>
    <xf numFmtId="0" fontId="3" fillId="0" borderId="0"/>
    <xf numFmtId="165"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5"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6" fontId="29" fillId="0" borderId="0" applyBorder="0" applyProtection="0"/>
    <xf numFmtId="167"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57" fillId="0" borderId="0" applyFill="0" applyBorder="0" applyAlignment="0" applyProtection="0"/>
    <xf numFmtId="0" fontId="28" fillId="0" borderId="0"/>
    <xf numFmtId="0" fontId="28" fillId="0" borderId="0"/>
    <xf numFmtId="0" fontId="57" fillId="0" borderId="0"/>
    <xf numFmtId="0" fontId="59" fillId="0" borderId="0"/>
    <xf numFmtId="0" fontId="58" fillId="0" borderId="0"/>
    <xf numFmtId="168" fontId="57" fillId="0" borderId="0" applyFill="0" applyBorder="0" applyAlignment="0" applyProtection="0"/>
    <xf numFmtId="168" fontId="1" fillId="0" borderId="0" applyFill="0" applyBorder="0" applyAlignment="0" applyProtection="0"/>
    <xf numFmtId="0" fontId="59" fillId="0" borderId="0"/>
    <xf numFmtId="0" fontId="60" fillId="0" borderId="0"/>
    <xf numFmtId="0" fontId="1" fillId="0" borderId="0"/>
    <xf numFmtId="0" fontId="1" fillId="0" borderId="0"/>
  </cellStyleXfs>
  <cellXfs count="146">
    <xf numFmtId="0" fontId="0" fillId="0" borderId="0" xfId="0"/>
    <xf numFmtId="0" fontId="35" fillId="0" borderId="0" xfId="0" applyFont="1"/>
    <xf numFmtId="4" fontId="36" fillId="2" borderId="0" xfId="0" applyNumberFormat="1" applyFont="1" applyFill="1" applyAlignment="1">
      <alignment vertical="center" wrapText="1"/>
    </xf>
    <xf numFmtId="164"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4"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4"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4" fontId="39" fillId="0" borderId="0" xfId="0" applyNumberFormat="1" applyFont="1"/>
    <xf numFmtId="0" fontId="39" fillId="0" borderId="0" xfId="1" applyFont="1" applyAlignment="1">
      <alignment horizontal="left" vertical="center"/>
    </xf>
    <xf numFmtId="164" fontId="36" fillId="0" borderId="0" xfId="0" applyNumberFormat="1" applyFont="1" applyAlignment="1">
      <alignment vertical="center"/>
    </xf>
    <xf numFmtId="9" fontId="35" fillId="0" borderId="0" xfId="87" applyFont="1"/>
    <xf numFmtId="0" fontId="36" fillId="2" borderId="15" xfId="0" applyFont="1" applyFill="1" applyBorder="1" applyAlignment="1">
      <alignment horizontal="justify" vertical="center"/>
    </xf>
    <xf numFmtId="0" fontId="35" fillId="0" borderId="15" xfId="0" applyFont="1" applyBorder="1"/>
    <xf numFmtId="164" fontId="36" fillId="0" borderId="15" xfId="0" applyNumberFormat="1" applyFont="1" applyBorder="1" applyAlignment="1">
      <alignment vertical="center"/>
    </xf>
    <xf numFmtId="1" fontId="40" fillId="0" borderId="0" xfId="0" applyNumberFormat="1" applyFont="1" applyAlignment="1">
      <alignment vertical="top"/>
    </xf>
    <xf numFmtId="0" fontId="40" fillId="0" borderId="0" xfId="0" applyFont="1" applyAlignment="1">
      <alignment horizontal="justify" vertical="top" wrapText="1"/>
    </xf>
    <xf numFmtId="4" fontId="40" fillId="0" borderId="0" xfId="0" applyNumberFormat="1" applyFont="1" applyAlignment="1">
      <alignment horizontal="right"/>
    </xf>
    <xf numFmtId="0" fontId="40" fillId="0" borderId="0" xfId="0" applyFont="1" applyAlignment="1">
      <alignment horizontal="center"/>
    </xf>
    <xf numFmtId="164" fontId="40" fillId="0" borderId="0" xfId="0" applyNumberFormat="1" applyFont="1"/>
    <xf numFmtId="0" fontId="40" fillId="0" borderId="0" xfId="0" applyFont="1"/>
    <xf numFmtId="1" fontId="40" fillId="0" borderId="0" xfId="0" applyNumberFormat="1" applyFont="1" applyAlignment="1">
      <alignment vertical="top" wrapText="1"/>
    </xf>
    <xf numFmtId="0" fontId="40" fillId="0" borderId="0" xfId="1" applyFont="1" applyAlignment="1">
      <alignment horizontal="left" vertical="center" wrapText="1"/>
    </xf>
    <xf numFmtId="0" fontId="40" fillId="0" borderId="0" xfId="1" applyFont="1"/>
    <xf numFmtId="1" fontId="40" fillId="0" borderId="0" xfId="1" applyNumberFormat="1" applyFont="1" applyAlignment="1">
      <alignment vertical="top"/>
    </xf>
    <xf numFmtId="1" fontId="40" fillId="0" borderId="1" xfId="0" applyNumberFormat="1" applyFont="1" applyBorder="1" applyAlignment="1">
      <alignment vertical="top"/>
    </xf>
    <xf numFmtId="4" fontId="40" fillId="0" borderId="0" xfId="1" applyNumberFormat="1" applyFont="1" applyAlignment="1">
      <alignment horizontal="right"/>
    </xf>
    <xf numFmtId="0" fontId="40" fillId="0" borderId="0" xfId="1" applyFont="1" applyAlignment="1">
      <alignment horizontal="center"/>
    </xf>
    <xf numFmtId="0" fontId="40" fillId="0" borderId="1" xfId="0" applyFont="1" applyBorder="1" applyAlignment="1">
      <alignment horizontal="justify" vertical="top" wrapText="1"/>
    </xf>
    <xf numFmtId="4" fontId="40" fillId="0" borderId="1" xfId="0" applyNumberFormat="1" applyFont="1" applyBorder="1" applyAlignment="1">
      <alignment horizontal="right"/>
    </xf>
    <xf numFmtId="0" fontId="40" fillId="0" borderId="1" xfId="0" applyFont="1" applyBorder="1" applyAlignment="1">
      <alignment horizontal="center"/>
    </xf>
    <xf numFmtId="164" fontId="40" fillId="0" borderId="1" xfId="0" applyNumberFormat="1" applyFont="1" applyBorder="1"/>
    <xf numFmtId="164" fontId="40" fillId="0" borderId="0" xfId="0" applyNumberFormat="1" applyFont="1" applyAlignment="1">
      <alignment horizontal="left" vertical="top" wrapText="1"/>
    </xf>
    <xf numFmtId="0" fontId="40" fillId="0" borderId="0" xfId="0" applyFont="1" applyAlignment="1">
      <alignment horizontal="left"/>
    </xf>
    <xf numFmtId="0" fontId="40" fillId="0" borderId="0" xfId="1" applyFont="1" applyAlignment="1">
      <alignment horizontal="justify" vertical="top" wrapText="1"/>
    </xf>
    <xf numFmtId="164" fontId="40" fillId="0" borderId="0" xfId="1" applyNumberFormat="1" applyFont="1"/>
    <xf numFmtId="0" fontId="40" fillId="27" borderId="1" xfId="0" applyFont="1" applyFill="1" applyBorder="1" applyAlignment="1">
      <alignment horizontal="justify" vertical="top" wrapText="1"/>
    </xf>
    <xf numFmtId="4" fontId="40" fillId="27" borderId="1" xfId="0" applyNumberFormat="1" applyFont="1" applyFill="1" applyBorder="1" applyAlignment="1">
      <alignment horizontal="right"/>
    </xf>
    <xf numFmtId="0" fontId="40" fillId="27" borderId="1" xfId="0" applyFont="1" applyFill="1" applyBorder="1" applyAlignment="1">
      <alignment horizontal="center"/>
    </xf>
    <xf numFmtId="164" fontId="40" fillId="27" borderId="1" xfId="0" applyNumberFormat="1" applyFont="1" applyFill="1" applyBorder="1"/>
    <xf numFmtId="0" fontId="40" fillId="27" borderId="1" xfId="0" applyFont="1" applyFill="1" applyBorder="1" applyAlignment="1">
      <alignment horizontal="justify" vertical="center" wrapText="1"/>
    </xf>
    <xf numFmtId="164" fontId="40" fillId="27" borderId="1" xfId="0" applyNumberFormat="1" applyFont="1" applyFill="1" applyBorder="1" applyAlignment="1">
      <alignment vertical="center" wrapText="1"/>
    </xf>
    <xf numFmtId="0" fontId="39" fillId="27" borderId="0" xfId="1" applyFont="1" applyFill="1"/>
    <xf numFmtId="164" fontId="36" fillId="27" borderId="0" xfId="0" applyNumberFormat="1" applyFont="1" applyFill="1" applyAlignment="1">
      <alignment vertical="center"/>
    </xf>
    <xf numFmtId="0" fontId="41" fillId="0" borderId="0" xfId="12" applyFont="1"/>
    <xf numFmtId="4" fontId="41" fillId="0" borderId="0" xfId="12" applyNumberFormat="1" applyFont="1"/>
    <xf numFmtId="0" fontId="40" fillId="0" borderId="0" xfId="12" applyFont="1"/>
    <xf numFmtId="164" fontId="40" fillId="0" borderId="4" xfId="0" applyNumberFormat="1" applyFont="1" applyBorder="1" applyAlignment="1">
      <alignment horizontal="center" vertical="center"/>
    </xf>
    <xf numFmtId="164" fontId="40" fillId="0" borderId="5" xfId="0" applyNumberFormat="1" applyFont="1" applyBorder="1" applyAlignment="1">
      <alignment horizontal="center" vertical="center"/>
    </xf>
    <xf numFmtId="39" fontId="40" fillId="0" borderId="4" xfId="0" applyNumberFormat="1" applyFont="1" applyBorder="1" applyAlignment="1">
      <alignment horizontal="center" vertical="center" wrapText="1"/>
    </xf>
    <xf numFmtId="39" fontId="40" fillId="0" borderId="5" xfId="0" applyNumberFormat="1" applyFont="1" applyBorder="1" applyAlignment="1">
      <alignment horizontal="center" vertical="center" wrapText="1"/>
    </xf>
    <xf numFmtId="1" fontId="40" fillId="0" borderId="4" xfId="0" applyNumberFormat="1" applyFont="1" applyBorder="1" applyAlignment="1">
      <alignment vertical="center" wrapText="1"/>
    </xf>
    <xf numFmtId="1" fontId="40" fillId="0" borderId="5" xfId="0" applyNumberFormat="1" applyFont="1" applyBorder="1" applyAlignment="1">
      <alignment vertical="center" wrapText="1"/>
    </xf>
    <xf numFmtId="1" fontId="40" fillId="27" borderId="3" xfId="0" applyNumberFormat="1" applyFont="1" applyFill="1" applyBorder="1" applyAlignment="1">
      <alignment horizontal="right" vertical="top" wrapText="1"/>
    </xf>
    <xf numFmtId="1" fontId="40" fillId="27" borderId="3" xfId="0" applyNumberFormat="1" applyFont="1" applyFill="1" applyBorder="1" applyAlignment="1">
      <alignment vertical="top" wrapText="1"/>
    </xf>
    <xf numFmtId="0" fontId="40" fillId="27" borderId="3" xfId="0" applyFont="1" applyFill="1" applyBorder="1" applyAlignment="1">
      <alignment horizontal="justify" vertical="center" wrapText="1"/>
    </xf>
    <xf numFmtId="0" fontId="40" fillId="27" borderId="1" xfId="0" applyFont="1" applyFill="1" applyBorder="1" applyAlignment="1">
      <alignment wrapText="1"/>
    </xf>
    <xf numFmtId="0" fontId="40" fillId="0" borderId="4" xfId="0" applyFont="1" applyBorder="1" applyAlignment="1">
      <alignment horizontal="center" wrapText="1"/>
    </xf>
    <xf numFmtId="0" fontId="40" fillId="0" borderId="5" xfId="0" applyFont="1" applyBorder="1" applyAlignment="1">
      <alignment horizontal="center" wrapText="1"/>
    </xf>
    <xf numFmtId="0" fontId="40" fillId="27" borderId="3" xfId="0" applyFont="1" applyFill="1" applyBorder="1" applyAlignment="1">
      <alignment horizontal="center" wrapText="1"/>
    </xf>
    <xf numFmtId="0" fontId="40" fillId="0" borderId="0" xfId="0" applyFont="1" applyAlignment="1">
      <alignment horizontal="left" wrapText="1"/>
    </xf>
    <xf numFmtId="4" fontId="40" fillId="27" borderId="3" xfId="0" applyNumberFormat="1" applyFont="1" applyFill="1" applyBorder="1" applyAlignment="1">
      <alignment horizontal="right" wrapText="1"/>
    </xf>
    <xf numFmtId="4" fontId="40" fillId="0" borderId="0" xfId="0" applyNumberFormat="1" applyFont="1" applyAlignment="1">
      <alignment horizontal="right" wrapText="1"/>
    </xf>
    <xf numFmtId="4" fontId="40" fillId="0" borderId="4" xfId="0" applyNumberFormat="1" applyFont="1" applyBorder="1" applyAlignment="1">
      <alignment horizontal="right"/>
    </xf>
    <xf numFmtId="4" fontId="40" fillId="0" borderId="5" xfId="0" applyNumberFormat="1" applyFont="1" applyBorder="1" applyAlignment="1">
      <alignment horizontal="right"/>
    </xf>
    <xf numFmtId="1" fontId="40" fillId="27" borderId="3" xfId="1" applyNumberFormat="1" applyFont="1" applyFill="1" applyBorder="1"/>
    <xf numFmtId="0" fontId="40" fillId="27" borderId="3" xfId="1" applyFont="1" applyFill="1" applyBorder="1"/>
    <xf numFmtId="1" fontId="40" fillId="27" borderId="0" xfId="1" applyNumberFormat="1" applyFont="1" applyFill="1" applyAlignment="1">
      <alignment vertical="center"/>
    </xf>
    <xf numFmtId="164" fontId="41" fillId="27" borderId="3" xfId="0" applyNumberFormat="1" applyFont="1" applyFill="1" applyBorder="1" applyAlignment="1">
      <alignment vertical="center"/>
    </xf>
    <xf numFmtId="0" fontId="41" fillId="27" borderId="3" xfId="1" applyFont="1" applyFill="1" applyBorder="1" applyAlignment="1">
      <alignment horizontal="left" vertical="center" wrapText="1"/>
    </xf>
    <xf numFmtId="0" fontId="41" fillId="0" borderId="0" xfId="0" applyFont="1" applyAlignment="1">
      <alignment horizontal="justify" vertical="top" wrapText="1"/>
    </xf>
    <xf numFmtId="0" fontId="40" fillId="0" borderId="0" xfId="0" applyFont="1" applyAlignment="1">
      <alignment horizontal="left" vertical="top" wrapText="1"/>
    </xf>
    <xf numFmtId="4" fontId="40" fillId="27" borderId="1" xfId="0" applyNumberFormat="1" applyFont="1" applyFill="1" applyBorder="1" applyAlignment="1">
      <alignment horizontal="right" wrapText="1"/>
    </xf>
    <xf numFmtId="4" fontId="40" fillId="27" borderId="3" xfId="1" applyNumberFormat="1" applyFont="1" applyFill="1" applyBorder="1" applyAlignment="1">
      <alignment horizontal="right"/>
    </xf>
    <xf numFmtId="4" fontId="40" fillId="0" borderId="0" xfId="1" applyNumberFormat="1" applyFont="1" applyAlignment="1">
      <alignment horizontal="center"/>
    </xf>
    <xf numFmtId="4" fontId="40" fillId="0" borderId="0" xfId="0" applyNumberFormat="1" applyFont="1" applyAlignment="1" applyProtection="1">
      <alignment horizontal="center"/>
      <protection locked="0"/>
    </xf>
    <xf numFmtId="4" fontId="40" fillId="27" borderId="1" xfId="0" applyNumberFormat="1" applyFont="1" applyFill="1" applyBorder="1" applyAlignment="1" applyProtection="1">
      <alignment horizontal="center"/>
      <protection locked="0"/>
    </xf>
    <xf numFmtId="4" fontId="40" fillId="0" borderId="1" xfId="0" applyNumberFormat="1" applyFont="1" applyBorder="1" applyAlignment="1" applyProtection="1">
      <alignment horizontal="center"/>
      <protection locked="0"/>
    </xf>
    <xf numFmtId="4" fontId="40" fillId="27" borderId="1" xfId="0" applyNumberFormat="1" applyFont="1" applyFill="1" applyBorder="1" applyAlignment="1">
      <alignment horizontal="center" wrapText="1"/>
    </xf>
    <xf numFmtId="4" fontId="40" fillId="0" borderId="4" xfId="0" applyNumberFormat="1" applyFont="1" applyBorder="1" applyAlignment="1">
      <alignment horizontal="center" wrapText="1"/>
    </xf>
    <xf numFmtId="4" fontId="40" fillId="0" borderId="5" xfId="0" applyNumberFormat="1" applyFont="1" applyBorder="1" applyAlignment="1">
      <alignment horizontal="center" wrapText="1"/>
    </xf>
    <xf numFmtId="4" fontId="40" fillId="0" borderId="0" xfId="0" applyNumberFormat="1" applyFont="1" applyAlignment="1" applyProtection="1">
      <alignment horizontal="center" wrapText="1"/>
      <protection locked="0"/>
    </xf>
    <xf numFmtId="4" fontId="40" fillId="27" borderId="3" xfId="0" applyNumberFormat="1" applyFont="1" applyFill="1" applyBorder="1" applyAlignment="1" applyProtection="1">
      <alignment horizontal="center" wrapText="1"/>
      <protection locked="0"/>
    </xf>
    <xf numFmtId="4" fontId="40" fillId="27" borderId="3" xfId="1" applyNumberFormat="1" applyFont="1" applyFill="1" applyBorder="1" applyAlignment="1">
      <alignment horizontal="center"/>
    </xf>
    <xf numFmtId="0" fontId="36" fillId="0" borderId="16" xfId="1" applyFont="1" applyBorder="1" applyAlignment="1">
      <alignment horizontal="center" vertical="center"/>
    </xf>
    <xf numFmtId="1" fontId="40" fillId="0" borderId="0" xfId="0" applyNumberFormat="1" applyFont="1" applyAlignment="1">
      <alignment horizontal="right" vertical="top" wrapText="1"/>
    </xf>
    <xf numFmtId="0" fontId="47" fillId="0" borderId="0" xfId="0" applyFont="1" applyAlignment="1">
      <alignment horizontal="right" vertical="top"/>
    </xf>
    <xf numFmtId="4" fontId="48" fillId="0" borderId="0" xfId="0" applyNumberFormat="1" applyFont="1"/>
    <xf numFmtId="164" fontId="48" fillId="0" borderId="0" xfId="0" applyNumberFormat="1" applyFont="1" applyAlignment="1" applyProtection="1">
      <alignment vertical="top"/>
      <protection locked="0"/>
    </xf>
    <xf numFmtId="164" fontId="48" fillId="0" borderId="0" xfId="0" applyNumberFormat="1" applyFont="1" applyAlignment="1">
      <alignment vertical="top"/>
    </xf>
    <xf numFmtId="0" fontId="48" fillId="0" borderId="0" xfId="0" applyFont="1"/>
    <xf numFmtId="0" fontId="49" fillId="0" borderId="0" xfId="0" applyFont="1" applyAlignment="1">
      <alignment horizontal="right" vertical="top"/>
    </xf>
    <xf numFmtId="164" fontId="50" fillId="0" borderId="0" xfId="0" applyNumberFormat="1" applyFont="1"/>
    <xf numFmtId="164" fontId="50" fillId="0" borderId="0" xfId="0" applyNumberFormat="1" applyFont="1" applyProtection="1">
      <protection locked="0"/>
    </xf>
    <xf numFmtId="0" fontId="35" fillId="0" borderId="2" xfId="0" applyFont="1" applyBorder="1"/>
    <xf numFmtId="0" fontId="36" fillId="2" borderId="2" xfId="0" applyFont="1" applyFill="1" applyBorder="1" applyAlignment="1">
      <alignment horizontal="justify" vertical="center"/>
    </xf>
    <xf numFmtId="0" fontId="39" fillId="0" borderId="2" xfId="1" applyFont="1" applyBorder="1"/>
    <xf numFmtId="164" fontId="36" fillId="0" borderId="2" xfId="0" applyNumberFormat="1" applyFont="1" applyBorder="1" applyAlignment="1">
      <alignment vertical="center"/>
    </xf>
    <xf numFmtId="0" fontId="51" fillId="0" borderId="0" xfId="0" applyFont="1" applyAlignment="1">
      <alignment horizontal="justify" vertical="top" wrapText="1"/>
    </xf>
    <xf numFmtId="1" fontId="51" fillId="0" borderId="1" xfId="0" applyNumberFormat="1" applyFont="1" applyBorder="1" applyAlignment="1">
      <alignment horizontal="right" vertical="top"/>
    </xf>
    <xf numFmtId="0" fontId="51" fillId="27" borderId="3" xfId="0" applyFont="1" applyFill="1" applyBorder="1" applyAlignment="1">
      <alignment horizontal="justify" vertical="center" wrapText="1"/>
    </xf>
    <xf numFmtId="164" fontId="51" fillId="27" borderId="3" xfId="0" applyNumberFormat="1" applyFont="1" applyFill="1" applyBorder="1" applyAlignment="1">
      <alignment vertical="center" wrapText="1"/>
    </xf>
    <xf numFmtId="1" fontId="51" fillId="27" borderId="1" xfId="0" applyNumberFormat="1" applyFont="1" applyFill="1" applyBorder="1" applyAlignment="1">
      <alignment vertical="top"/>
    </xf>
    <xf numFmtId="0" fontId="51" fillId="27" borderId="1" xfId="0" applyFont="1" applyFill="1" applyBorder="1" applyAlignment="1">
      <alignment horizontal="justify" vertical="top" wrapText="1"/>
    </xf>
    <xf numFmtId="0" fontId="51" fillId="0" borderId="1" xfId="0" applyFont="1" applyBorder="1" applyAlignment="1">
      <alignment horizontal="justify" vertical="top" wrapText="1"/>
    </xf>
    <xf numFmtId="0" fontId="51" fillId="27" borderId="1" xfId="0" applyFont="1" applyFill="1" applyBorder="1" applyAlignment="1">
      <alignment horizontal="justify" vertical="center" wrapText="1"/>
    </xf>
    <xf numFmtId="0" fontId="46" fillId="2" borderId="0" xfId="0" applyFont="1" applyFill="1" applyAlignment="1">
      <alignment horizontal="center" vertical="center" wrapText="1"/>
    </xf>
    <xf numFmtId="49" fontId="55" fillId="27" borderId="0" xfId="0" applyNumberFormat="1" applyFont="1" applyFill="1" applyAlignment="1">
      <alignment horizontal="center" vertical="top"/>
    </xf>
    <xf numFmtId="0" fontId="55" fillId="27" borderId="0" xfId="0" applyFont="1" applyFill="1" applyAlignment="1">
      <alignment horizontal="justify" vertical="center"/>
    </xf>
    <xf numFmtId="49" fontId="56" fillId="0" borderId="0" xfId="1" applyNumberFormat="1" applyFont="1" applyAlignment="1">
      <alignment horizontal="center" vertical="center"/>
    </xf>
    <xf numFmtId="0" fontId="56" fillId="0" borderId="0" xfId="1" applyFont="1" applyAlignment="1">
      <alignment horizontal="left" vertical="center"/>
    </xf>
    <xf numFmtId="0" fontId="61" fillId="0" borderId="0" xfId="0" applyFont="1" applyAlignment="1">
      <alignment horizontal="left" vertical="top" wrapText="1"/>
    </xf>
    <xf numFmtId="0" fontId="35" fillId="0" borderId="0" xfId="0" applyFont="1" applyAlignment="1">
      <alignment wrapText="1"/>
    </xf>
    <xf numFmtId="0" fontId="35" fillId="0" borderId="0" xfId="0" applyFont="1" applyAlignment="1">
      <alignment vertical="top"/>
    </xf>
    <xf numFmtId="1" fontId="51" fillId="27" borderId="0" xfId="0" applyNumberFormat="1" applyFont="1" applyFill="1" applyAlignment="1">
      <alignment vertical="top"/>
    </xf>
    <xf numFmtId="0" fontId="51" fillId="27" borderId="0" xfId="0" applyFont="1" applyFill="1" applyAlignment="1">
      <alignment horizontal="justify" vertical="center" wrapText="1"/>
    </xf>
    <xf numFmtId="0" fontId="40" fillId="27" borderId="0" xfId="0" applyFont="1" applyFill="1" applyAlignment="1">
      <alignment horizontal="justify" vertical="center" wrapText="1"/>
    </xf>
    <xf numFmtId="4" fontId="40" fillId="27" borderId="0" xfId="0" applyNumberFormat="1" applyFont="1" applyFill="1" applyAlignment="1">
      <alignment horizontal="right" wrapText="1"/>
    </xf>
    <xf numFmtId="0" fontId="40" fillId="27" borderId="0" xfId="0" applyFont="1" applyFill="1" applyAlignment="1">
      <alignment wrapText="1"/>
    </xf>
    <xf numFmtId="4" fontId="40" fillId="27" borderId="0" xfId="0" applyNumberFormat="1" applyFont="1" applyFill="1" applyAlignment="1">
      <alignment horizontal="center" wrapText="1"/>
    </xf>
    <xf numFmtId="164" fontId="40" fillId="27" borderId="0" xfId="0" applyNumberFormat="1" applyFont="1" applyFill="1" applyAlignment="1">
      <alignment vertical="center" wrapText="1"/>
    </xf>
    <xf numFmtId="0" fontId="63" fillId="0" borderId="0" xfId="1" applyFont="1" applyAlignment="1">
      <alignment horizontal="justify" vertical="top" wrapText="1"/>
    </xf>
    <xf numFmtId="164" fontId="35" fillId="0" borderId="0" xfId="0" applyNumberFormat="1" applyFont="1"/>
    <xf numFmtId="4" fontId="40" fillId="0" borderId="0" xfId="0" applyNumberFormat="1" applyFont="1"/>
    <xf numFmtId="0" fontId="0" fillId="0" borderId="0" xfId="0" applyAlignment="1">
      <alignment wrapText="1"/>
    </xf>
    <xf numFmtId="0" fontId="64" fillId="28" borderId="0" xfId="0" applyFont="1" applyFill="1" applyAlignment="1">
      <alignment wrapText="1"/>
    </xf>
    <xf numFmtId="0" fontId="53" fillId="2" borderId="0" xfId="0" applyFont="1" applyFill="1" applyAlignment="1">
      <alignment horizontal="center" vertical="center" wrapText="1"/>
    </xf>
    <xf numFmtId="0" fontId="42" fillId="0" borderId="0" xfId="12" applyFont="1" applyAlignment="1">
      <alignment horizontal="left" vertical="top" wrapText="1"/>
    </xf>
    <xf numFmtId="0" fontId="44" fillId="0" borderId="0" xfId="12" applyFont="1" applyAlignment="1">
      <alignment horizontal="left" vertical="top" wrapText="1"/>
    </xf>
    <xf numFmtId="0" fontId="40" fillId="0" borderId="0" xfId="12" applyFont="1" applyAlignment="1">
      <alignment horizontal="left" vertical="top" wrapText="1"/>
    </xf>
    <xf numFmtId="3" fontId="40" fillId="0" borderId="0" xfId="12" applyNumberFormat="1" applyFont="1" applyAlignment="1">
      <alignment horizontal="left" vertical="top" wrapText="1"/>
    </xf>
    <xf numFmtId="0" fontId="40" fillId="0" borderId="0" xfId="12" applyFont="1" applyAlignment="1">
      <alignment horizontal="left" wrapText="1"/>
    </xf>
  </cellXfs>
  <cellStyles count="124">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xfId="0" builtinId="0"/>
    <cellStyle name="Navadno 10" xfId="81" xr:uid="{00000000-0005-0000-0000-00002F000000}"/>
    <cellStyle name="Navadno 12 7" xfId="113" xr:uid="{00000000-0005-0000-0000-000030000000}"/>
    <cellStyle name="Navadno 2" xfId="12" xr:uid="{00000000-0005-0000-0000-000031000000}"/>
    <cellStyle name="Navadno 2 2" xfId="32" xr:uid="{00000000-0005-0000-0000-000032000000}"/>
    <cellStyle name="Navadno 3" xfId="2" xr:uid="{00000000-0005-0000-0000-000033000000}"/>
    <cellStyle name="Navadno 3 11 18" xfId="82" xr:uid="{00000000-0005-0000-0000-000034000000}"/>
    <cellStyle name="Navadno 3 2" xfId="115" xr:uid="{00000000-0005-0000-0000-000035000000}"/>
    <cellStyle name="Navadno 3 3" xfId="121" xr:uid="{00000000-0005-0000-0000-000036000000}"/>
    <cellStyle name="Navadno 4" xfId="7" xr:uid="{00000000-0005-0000-0000-000037000000}"/>
    <cellStyle name="Navadno 4 2" xfId="35" xr:uid="{00000000-0005-0000-0000-000038000000}"/>
    <cellStyle name="Navadno 5" xfId="11" xr:uid="{00000000-0005-0000-0000-000039000000}"/>
    <cellStyle name="Navadno 5 2" xfId="34" xr:uid="{00000000-0005-0000-0000-00003A000000}"/>
    <cellStyle name="Navadno 5 3" xfId="114" xr:uid="{00000000-0005-0000-0000-00003B000000}"/>
    <cellStyle name="Navadno 6" xfId="3" xr:uid="{00000000-0005-0000-0000-00003C000000}"/>
    <cellStyle name="Navadno 7" xfId="36" xr:uid="{00000000-0005-0000-0000-00003D000000}"/>
    <cellStyle name="Navadno 9" xfId="86" xr:uid="{00000000-0005-0000-0000-00003E000000}"/>
    <cellStyle name="Neutral" xfId="26" xr:uid="{00000000-0005-0000-0000-000042000000}"/>
    <cellStyle name="Nevtralno 2" xfId="64" xr:uid="{00000000-0005-0000-0000-000043000000}"/>
    <cellStyle name="Normal 10" xfId="84" xr:uid="{00000000-0005-0000-0000-000044000000}"/>
    <cellStyle name="Normal 2" xfId="8" xr:uid="{00000000-0005-0000-0000-000045000000}"/>
    <cellStyle name="Normal 4" xfId="122" xr:uid="{00000000-0005-0000-0000-000046000000}"/>
    <cellStyle name="Normal 6" xfId="33" xr:uid="{00000000-0005-0000-0000-000047000000}"/>
    <cellStyle name="Normal 6 2" xfId="117" xr:uid="{00000000-0005-0000-0000-000048000000}"/>
    <cellStyle name="Normal 7 2" xfId="123" xr:uid="{00000000-0005-0000-0000-000049000000}"/>
    <cellStyle name="Normal_2799K-S PZI Varstveno delovni center INCE, Mengeš - popis- cene Strel" xfId="116" xr:uid="{00000000-0005-0000-0000-00004A000000}"/>
    <cellStyle name="Normal_I-BREZOV" xfId="1" xr:uid="{00000000-0005-0000-0000-00004B000000}"/>
    <cellStyle name="Note" xfId="27" xr:uid="{00000000-0005-0000-0000-00004D000000}"/>
    <cellStyle name="Odstotek" xfId="87" builtinId="5"/>
    <cellStyle name="Odstotek 2" xfId="28" xr:uid="{00000000-0005-0000-0000-00004F000000}"/>
    <cellStyle name="Odstotek 3" xfId="37" xr:uid="{00000000-0005-0000-0000-000050000000}"/>
    <cellStyle name="Odstotek 4" xfId="112" xr:uid="{00000000-0005-0000-0000-000051000000}"/>
    <cellStyle name="Opomba 2" xfId="65" xr:uid="{00000000-0005-0000-0000-000052000000}"/>
    <cellStyle name="Opozorilo 2" xfId="66" xr:uid="{00000000-0005-0000-0000-000053000000}"/>
    <cellStyle name="Pojasnjevalno besedilo 2" xfId="67" xr:uid="{00000000-0005-0000-0000-000054000000}"/>
    <cellStyle name="Poudarek1 2" xfId="68" xr:uid="{00000000-0005-0000-0000-000055000000}"/>
    <cellStyle name="Poudarek2 2" xfId="69" xr:uid="{00000000-0005-0000-0000-000056000000}"/>
    <cellStyle name="Poudarek3 2" xfId="70" xr:uid="{00000000-0005-0000-0000-000057000000}"/>
    <cellStyle name="Poudarek4 2" xfId="71" xr:uid="{00000000-0005-0000-0000-000058000000}"/>
    <cellStyle name="Poudarek5 2" xfId="72" xr:uid="{00000000-0005-0000-0000-000059000000}"/>
    <cellStyle name="Poudarek6 2" xfId="73" xr:uid="{00000000-0005-0000-0000-00005A000000}"/>
    <cellStyle name="Povezana celica 2" xfId="74" xr:uid="{00000000-0005-0000-0000-00005B000000}"/>
    <cellStyle name="Preveri celico 2" xfId="75" xr:uid="{00000000-0005-0000-0000-00005C000000}"/>
    <cellStyle name="Računanje 2" xfId="76" xr:uid="{00000000-0005-0000-0000-00005D000000}"/>
    <cellStyle name="S13" xfId="97" xr:uid="{00000000-0005-0000-0000-00005E000000}"/>
    <cellStyle name="S14" xfId="99" xr:uid="{00000000-0005-0000-0000-00005F000000}"/>
    <cellStyle name="S15" xfId="98" xr:uid="{00000000-0005-0000-0000-000060000000}"/>
    <cellStyle name="S16" xfId="96" xr:uid="{00000000-0005-0000-0000-000061000000}"/>
    <cellStyle name="S17" xfId="95" xr:uid="{00000000-0005-0000-0000-000062000000}"/>
    <cellStyle name="S18" xfId="88" xr:uid="{00000000-0005-0000-0000-000063000000}"/>
    <cellStyle name="S19" xfId="90" xr:uid="{00000000-0005-0000-0000-000064000000}"/>
    <cellStyle name="S20" xfId="91" xr:uid="{00000000-0005-0000-0000-000065000000}"/>
    <cellStyle name="S21" xfId="92" xr:uid="{00000000-0005-0000-0000-000066000000}"/>
    <cellStyle name="S22" xfId="93" xr:uid="{00000000-0005-0000-0000-000067000000}"/>
    <cellStyle name="S23" xfId="89" xr:uid="{00000000-0005-0000-0000-000068000000}"/>
    <cellStyle name="S24" xfId="94" xr:uid="{00000000-0005-0000-0000-000069000000}"/>
    <cellStyle name="S25" xfId="100" xr:uid="{00000000-0005-0000-0000-00006A000000}"/>
    <cellStyle name="S26" xfId="103" xr:uid="{00000000-0005-0000-0000-00006B000000}"/>
    <cellStyle name="S27" xfId="104" xr:uid="{00000000-0005-0000-0000-00006C000000}"/>
    <cellStyle name="S28" xfId="101" xr:uid="{00000000-0005-0000-0000-00006D000000}"/>
    <cellStyle name="S29" xfId="102" xr:uid="{00000000-0005-0000-0000-00006E000000}"/>
    <cellStyle name="S30" xfId="105" xr:uid="{00000000-0005-0000-0000-00006F000000}"/>
    <cellStyle name="S32" xfId="111" xr:uid="{00000000-0005-0000-0000-000070000000}"/>
    <cellStyle name="S33" xfId="106" xr:uid="{00000000-0005-0000-0000-000071000000}"/>
    <cellStyle name="S34" xfId="107" xr:uid="{00000000-0005-0000-0000-000072000000}"/>
    <cellStyle name="S35" xfId="108" xr:uid="{00000000-0005-0000-0000-000073000000}"/>
    <cellStyle name="S36" xfId="109" xr:uid="{00000000-0005-0000-0000-000074000000}"/>
    <cellStyle name="S44" xfId="110" xr:uid="{00000000-0005-0000-0000-000075000000}"/>
    <cellStyle name="Slabo 2" xfId="77" xr:uid="{00000000-0005-0000-0000-000076000000}"/>
    <cellStyle name="Slog 1" xfId="83" xr:uid="{00000000-0005-0000-0000-000077000000}"/>
    <cellStyle name="Slog 1 2" xfId="120" xr:uid="{00000000-0005-0000-0000-000078000000}"/>
    <cellStyle name="Total" xfId="29" xr:uid="{00000000-0005-0000-0000-000079000000}"/>
    <cellStyle name="Vejica 2" xfId="30" xr:uid="{00000000-0005-0000-0000-00007A000000}"/>
    <cellStyle name="Vejica 2 2" xfId="119" xr:uid="{00000000-0005-0000-0000-00007B000000}"/>
    <cellStyle name="Vejica 3" xfId="118" xr:uid="{00000000-0005-0000-0000-00007C000000}"/>
    <cellStyle name="Vnos 2" xfId="78" xr:uid="{00000000-0005-0000-0000-00007D000000}"/>
    <cellStyle name="Vsota 2" xfId="79" xr:uid="{00000000-0005-0000-0000-00007E000000}"/>
    <cellStyle name="Zuza" xfId="80" xr:uid="{00000000-0005-0000-0000-00007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ELOVNI/FONDS/VRTEC/Popis%20SKLADI&#352;&#268;NI%20OBJEKT%20KROKAR%20(s%20cenami).xls" TargetMode="External"/><Relationship Id="rId1" Type="http://schemas.openxmlformats.org/officeDocument/2006/relationships/externalLinkPath" Target="/DELOVNI/FONDS/VRTEC/Popis%20SKLADI&#352;&#268;NI%20OBJEKT%20KROKAR%20(s%20cenami).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rojekti/Klima%202000/2010/VDC%20Menge&#353;%20-%20INCE%20-%20PZI%202/03%20Poro&#269;ilo/2799K-S%20PZI%20Varstveno%20delovni%20center%20INCE%20Menge&#353;%20-%20popis.xls" TargetMode="External"/><Relationship Id="rId1" Type="http://schemas.openxmlformats.org/officeDocument/2006/relationships/externalLinkPath" Target="/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0"/>
  <sheetViews>
    <sheetView topLeftCell="A13" zoomScaleNormal="100" zoomScaleSheetLayoutView="100" workbookViewId="0">
      <selection activeCell="J8" sqref="J8"/>
    </sheetView>
  </sheetViews>
  <sheetFormatPr defaultColWidth="8.7109375" defaultRowHeight="15"/>
  <cols>
    <col min="1" max="1" width="6.42578125" style="1" customWidth="1"/>
    <col min="2" max="2" width="6.140625" style="1" customWidth="1"/>
    <col min="3" max="3" width="37.42578125" style="1" customWidth="1"/>
    <col min="4" max="4" width="1.7109375" style="1" customWidth="1"/>
    <col min="5" max="5" width="16.5703125" style="1" customWidth="1"/>
    <col min="6" max="6" width="6" style="1" customWidth="1"/>
    <col min="7" max="7" width="25.28515625" style="1" customWidth="1"/>
    <col min="8" max="8" width="10.42578125" style="1" customWidth="1"/>
    <col min="9" max="9" width="8.7109375" style="1"/>
    <col min="10" max="10" width="49.7109375" style="1" bestFit="1" customWidth="1"/>
    <col min="11" max="11" width="12.28515625" style="1" bestFit="1" customWidth="1"/>
    <col min="12" max="16384" width="8.7109375" style="1"/>
  </cols>
  <sheetData>
    <row r="2" spans="1:7" ht="61.15" customHeight="1">
      <c r="B2" s="140" t="s">
        <v>166</v>
      </c>
      <c r="C2" s="140"/>
      <c r="D2" s="140"/>
      <c r="E2" s="140"/>
      <c r="F2" s="2"/>
      <c r="G2" s="3"/>
    </row>
    <row r="3" spans="1:7" ht="15" customHeight="1">
      <c r="A3" s="4" t="s">
        <v>117</v>
      </c>
      <c r="B3" s="5"/>
      <c r="C3" s="6"/>
      <c r="D3" s="120"/>
      <c r="E3" s="120"/>
      <c r="F3" s="2"/>
      <c r="G3" s="3"/>
    </row>
    <row r="4" spans="1:7" s="4" customFormat="1" ht="12.75">
      <c r="A4" s="4" t="s">
        <v>174</v>
      </c>
      <c r="B4" s="5"/>
      <c r="C4" s="6"/>
      <c r="D4" s="7"/>
      <c r="E4" s="8"/>
      <c r="F4" s="9"/>
      <c r="G4" s="10"/>
    </row>
    <row r="5" spans="1:7" s="4" customFormat="1" ht="12.75">
      <c r="A5" s="4" t="s">
        <v>173</v>
      </c>
      <c r="B5" s="5"/>
      <c r="C5" s="6"/>
      <c r="D5" s="7"/>
      <c r="E5" s="8"/>
      <c r="F5" s="9"/>
      <c r="G5" s="10"/>
    </row>
    <row r="6" spans="1:7" s="4" customFormat="1" ht="12.75">
      <c r="A6" s="4" t="s">
        <v>118</v>
      </c>
      <c r="B6" s="5"/>
      <c r="C6" s="6"/>
      <c r="D6" s="7"/>
      <c r="E6" s="8"/>
      <c r="F6" s="9"/>
      <c r="G6" s="10"/>
    </row>
    <row r="7" spans="1:7" s="4" customFormat="1" ht="12.75">
      <c r="A7" s="4" t="s">
        <v>125</v>
      </c>
      <c r="B7" s="5"/>
      <c r="C7" s="6"/>
      <c r="D7" s="7"/>
      <c r="E7" s="8"/>
      <c r="F7" s="9"/>
      <c r="G7" s="10"/>
    </row>
    <row r="8" spans="1:7" s="4" customFormat="1" ht="12.75">
      <c r="A8" s="4" t="s">
        <v>119</v>
      </c>
      <c r="B8" s="5"/>
      <c r="C8" s="6"/>
      <c r="D8" s="7"/>
      <c r="E8" s="8"/>
      <c r="F8" s="9"/>
      <c r="G8" s="10"/>
    </row>
    <row r="9" spans="1:7" s="4" customFormat="1" ht="12.75">
      <c r="A9" s="4" t="s">
        <v>127</v>
      </c>
      <c r="B9" s="5"/>
      <c r="C9" s="6"/>
      <c r="D9" s="7"/>
      <c r="E9" s="8"/>
      <c r="F9" s="9"/>
      <c r="G9" s="10"/>
    </row>
    <row r="10" spans="1:7" s="4" customFormat="1" ht="12.75">
      <c r="A10" s="4" t="s">
        <v>126</v>
      </c>
      <c r="B10" s="5"/>
      <c r="C10" s="6"/>
      <c r="D10" s="7"/>
      <c r="E10" s="8"/>
      <c r="F10" s="9"/>
      <c r="G10" s="10"/>
    </row>
    <row r="11" spans="1:7" s="4" customFormat="1" ht="12.75">
      <c r="B11" s="5"/>
      <c r="C11" s="6"/>
      <c r="D11" s="7"/>
      <c r="E11" s="8"/>
      <c r="F11" s="9"/>
      <c r="G11" s="10"/>
    </row>
    <row r="12" spans="1:7" ht="15.75">
      <c r="B12" s="11"/>
      <c r="C12" s="12" t="s">
        <v>22</v>
      </c>
      <c r="D12" s="13"/>
      <c r="E12" s="14"/>
      <c r="F12" s="2"/>
      <c r="G12" s="3"/>
    </row>
    <row r="13" spans="1:7" ht="15.75" thickBot="1">
      <c r="B13" s="15"/>
      <c r="C13" s="16"/>
      <c r="D13" s="17"/>
      <c r="E13" s="17"/>
      <c r="F13" s="18"/>
      <c r="G13" s="19"/>
    </row>
    <row r="14" spans="1:7" ht="16.5" thickBot="1">
      <c r="B14" s="20" t="s">
        <v>20</v>
      </c>
      <c r="C14" s="21" t="s">
        <v>129</v>
      </c>
      <c r="D14" s="17"/>
      <c r="E14" s="98" t="s">
        <v>128</v>
      </c>
      <c r="F14" s="18"/>
      <c r="G14" s="22"/>
    </row>
    <row r="15" spans="1:7">
      <c r="B15" s="15"/>
      <c r="C15" s="23"/>
      <c r="D15" s="17"/>
      <c r="E15" s="17"/>
      <c r="F15" s="18"/>
      <c r="G15" s="22"/>
    </row>
    <row r="16" spans="1:7" ht="15.75">
      <c r="B16" s="123"/>
      <c r="C16" s="124"/>
      <c r="D16" s="17"/>
      <c r="E16" s="24"/>
      <c r="F16" s="18"/>
      <c r="G16" s="22"/>
    </row>
    <row r="17" spans="1:8" ht="15.75">
      <c r="B17" s="121" t="s">
        <v>19</v>
      </c>
      <c r="C17" s="122" t="s">
        <v>110</v>
      </c>
      <c r="D17" s="56"/>
      <c r="E17" s="57">
        <f>'A) REKAPITULACIJA OBRT. D.'!H10</f>
        <v>0</v>
      </c>
      <c r="F17" s="18"/>
      <c r="G17" s="22"/>
      <c r="H17" s="25"/>
    </row>
    <row r="18" spans="1:8" ht="15.75">
      <c r="B18" s="20"/>
      <c r="C18" s="21"/>
      <c r="D18" s="17"/>
      <c r="E18" s="24"/>
      <c r="F18" s="18"/>
      <c r="G18" s="22"/>
    </row>
    <row r="19" spans="1:8" ht="15.75">
      <c r="A19" s="108"/>
      <c r="B19" s="11"/>
      <c r="C19" s="109"/>
      <c r="D19" s="110"/>
      <c r="E19" s="111"/>
      <c r="F19" s="18"/>
      <c r="G19" s="22"/>
    </row>
    <row r="20" spans="1:8" ht="15.75">
      <c r="B20" s="20"/>
      <c r="C20" s="26" t="s">
        <v>23</v>
      </c>
      <c r="D20" s="27"/>
      <c r="E20" s="28">
        <f>SUM(E16:E18)</f>
        <v>0</v>
      </c>
      <c r="F20" s="18"/>
      <c r="G20" s="22"/>
    </row>
    <row r="21" spans="1:8" ht="15.75">
      <c r="B21" s="15"/>
      <c r="C21" s="23"/>
      <c r="D21" s="17"/>
      <c r="E21" s="24"/>
      <c r="F21" s="18"/>
      <c r="G21" s="22"/>
    </row>
    <row r="22" spans="1:8" ht="15.75">
      <c r="B22" s="20"/>
      <c r="C22" s="21"/>
      <c r="E22" s="24"/>
    </row>
    <row r="23" spans="1:8" ht="15.75">
      <c r="B23" s="20"/>
      <c r="C23" s="21" t="s">
        <v>169</v>
      </c>
      <c r="E23" s="24">
        <f>+E20*0.1</f>
        <v>0</v>
      </c>
      <c r="G23" s="136"/>
    </row>
    <row r="24" spans="1:8" ht="15.75">
      <c r="E24" s="24"/>
    </row>
    <row r="25" spans="1:8" ht="15.75">
      <c r="C25" s="21" t="s">
        <v>111</v>
      </c>
      <c r="E25" s="24">
        <f>+(E23+E20)*0.22</f>
        <v>0</v>
      </c>
    </row>
    <row r="26" spans="1:8" ht="15.75">
      <c r="E26" s="24"/>
    </row>
    <row r="27" spans="1:8" ht="15.75">
      <c r="B27" s="27"/>
      <c r="C27" s="26" t="s">
        <v>24</v>
      </c>
      <c r="D27" s="27"/>
      <c r="E27" s="28">
        <f>+E25+E23+E20</f>
        <v>0</v>
      </c>
    </row>
    <row r="28" spans="1:8" ht="15.75">
      <c r="E28" s="24"/>
    </row>
    <row r="30" spans="1:8" ht="90">
      <c r="B30" s="127" t="s">
        <v>123</v>
      </c>
      <c r="C30" s="126" t="s">
        <v>121</v>
      </c>
    </row>
  </sheetData>
  <mergeCells count="1">
    <mergeCell ref="B2:E2"/>
  </mergeCells>
  <pageMargins left="0.7" right="0.7" top="0.75" bottom="0.75" header="0.3" footer="0.3"/>
  <pageSetup paperSize="9" scale="75" orientation="portrait" horizontalDpi="4294967293" verticalDpi="4294967293" r:id="rId1"/>
  <headerFooter>
    <oddHeader>&amp;CObjekt št. 1, nekdanja vojašnica Srečka Kosovela/ Ajdovščina</oddHead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9"/>
  <sheetViews>
    <sheetView topLeftCell="A35" zoomScaleNormal="100" workbookViewId="0">
      <selection activeCell="D60" sqref="D60"/>
    </sheetView>
  </sheetViews>
  <sheetFormatPr defaultColWidth="12.140625" defaultRowHeight="14.25"/>
  <cols>
    <col min="1" max="16384" width="12.140625" style="60"/>
  </cols>
  <sheetData>
    <row r="1" spans="1:9" ht="15">
      <c r="A1" s="58" t="s">
        <v>28</v>
      </c>
      <c r="B1" s="58"/>
      <c r="C1" s="58"/>
      <c r="D1" s="59"/>
      <c r="E1" s="58"/>
      <c r="F1" s="59"/>
    </row>
    <row r="2" spans="1:9" ht="15">
      <c r="A2" s="58"/>
      <c r="B2" s="58"/>
      <c r="C2" s="58"/>
      <c r="D2" s="59"/>
      <c r="E2" s="58"/>
      <c r="F2" s="59"/>
    </row>
    <row r="3" spans="1:9" ht="45" customHeight="1">
      <c r="A3" s="141" t="s">
        <v>176</v>
      </c>
      <c r="B3" s="141"/>
      <c r="C3" s="141"/>
      <c r="D3" s="141"/>
      <c r="E3" s="141"/>
      <c r="F3" s="141"/>
      <c r="G3" s="141"/>
      <c r="H3" s="141"/>
      <c r="I3" s="141"/>
    </row>
    <row r="4" spans="1:9" ht="44.25" customHeight="1">
      <c r="A4" s="142" t="s">
        <v>120</v>
      </c>
      <c r="B4" s="142"/>
      <c r="C4" s="142"/>
      <c r="D4" s="142"/>
      <c r="E4" s="142"/>
      <c r="F4" s="142"/>
      <c r="G4" s="142"/>
      <c r="H4" s="142"/>
      <c r="I4" s="142"/>
    </row>
    <row r="5" spans="1:9" ht="90" customHeight="1">
      <c r="A5" s="142" t="s">
        <v>177</v>
      </c>
      <c r="B5" s="142"/>
      <c r="C5" s="142"/>
      <c r="D5" s="142"/>
      <c r="E5" s="142"/>
      <c r="F5" s="142"/>
      <c r="G5" s="142"/>
      <c r="H5" s="142"/>
      <c r="I5" s="142"/>
    </row>
    <row r="6" spans="1:9" ht="60.75" customHeight="1">
      <c r="A6" s="143" t="s">
        <v>29</v>
      </c>
      <c r="B6" s="143"/>
      <c r="C6" s="143"/>
      <c r="D6" s="143"/>
      <c r="E6" s="143"/>
      <c r="F6" s="143"/>
      <c r="G6" s="143"/>
      <c r="H6" s="143"/>
      <c r="I6" s="143"/>
    </row>
    <row r="7" spans="1:9" ht="44.25" customHeight="1">
      <c r="A7" s="144" t="s">
        <v>30</v>
      </c>
      <c r="B7" s="144"/>
      <c r="C7" s="144"/>
      <c r="D7" s="144"/>
      <c r="E7" s="144"/>
      <c r="F7" s="144"/>
      <c r="G7" s="144"/>
      <c r="H7" s="144"/>
      <c r="I7" s="144"/>
    </row>
    <row r="8" spans="1:9" ht="63" customHeight="1">
      <c r="A8" s="144" t="s">
        <v>31</v>
      </c>
      <c r="B8" s="144"/>
      <c r="C8" s="144"/>
      <c r="D8" s="144"/>
      <c r="E8" s="144"/>
      <c r="F8" s="144"/>
      <c r="G8" s="144"/>
      <c r="H8" s="144"/>
      <c r="I8" s="144"/>
    </row>
    <row r="9" spans="1:9" ht="33.75" customHeight="1">
      <c r="A9" s="142" t="s">
        <v>32</v>
      </c>
      <c r="B9" s="142"/>
      <c r="C9" s="142"/>
      <c r="D9" s="142"/>
      <c r="E9" s="142"/>
      <c r="F9" s="142"/>
      <c r="G9" s="142"/>
      <c r="H9" s="142"/>
      <c r="I9" s="142"/>
    </row>
    <row r="10" spans="1:9" ht="78.75" customHeight="1">
      <c r="A10" s="142" t="s">
        <v>38</v>
      </c>
      <c r="B10" s="142"/>
      <c r="C10" s="142"/>
      <c r="D10" s="142"/>
      <c r="E10" s="142"/>
      <c r="F10" s="142"/>
      <c r="G10" s="142"/>
      <c r="H10" s="142"/>
      <c r="I10" s="142"/>
    </row>
    <row r="11" spans="1:9">
      <c r="A11" s="142" t="s">
        <v>33</v>
      </c>
      <c r="B11" s="142"/>
      <c r="C11" s="142"/>
      <c r="D11" s="142"/>
      <c r="E11" s="142"/>
      <c r="F11" s="142"/>
      <c r="G11" s="142"/>
      <c r="H11" s="142"/>
      <c r="I11" s="142"/>
    </row>
    <row r="12" spans="1:9" ht="16.5" customHeight="1">
      <c r="A12" s="145" t="s">
        <v>34</v>
      </c>
      <c r="B12" s="145"/>
      <c r="C12" s="145"/>
      <c r="D12" s="145"/>
      <c r="E12" s="145"/>
      <c r="F12" s="145"/>
      <c r="G12" s="145"/>
      <c r="H12" s="145"/>
      <c r="I12" s="145"/>
    </row>
    <row r="13" spans="1:9" ht="48.75" customHeight="1">
      <c r="A13" s="145" t="s">
        <v>35</v>
      </c>
      <c r="B13" s="145"/>
      <c r="C13" s="145"/>
      <c r="D13" s="145"/>
      <c r="E13" s="145"/>
      <c r="F13" s="145"/>
      <c r="G13" s="145"/>
      <c r="H13" s="145"/>
      <c r="I13" s="145"/>
    </row>
    <row r="14" spans="1:9">
      <c r="A14" s="145" t="s">
        <v>36</v>
      </c>
      <c r="B14" s="145"/>
      <c r="C14" s="145"/>
      <c r="D14" s="145"/>
      <c r="E14" s="145"/>
      <c r="F14" s="145"/>
      <c r="G14" s="145"/>
      <c r="H14" s="145"/>
      <c r="I14" s="145"/>
    </row>
    <row r="15" spans="1:9" ht="31.5" customHeight="1">
      <c r="A15" s="145" t="s">
        <v>37</v>
      </c>
      <c r="B15" s="145"/>
      <c r="C15" s="145"/>
      <c r="D15" s="145"/>
      <c r="E15" s="145"/>
      <c r="F15" s="145"/>
      <c r="G15" s="145"/>
      <c r="H15" s="145"/>
      <c r="I15" s="145"/>
    </row>
    <row r="16" spans="1:9" ht="17.25" customHeight="1">
      <c r="A16" s="145" t="s">
        <v>124</v>
      </c>
      <c r="B16" s="145"/>
      <c r="C16" s="145"/>
      <c r="D16" s="145"/>
      <c r="E16" s="145"/>
      <c r="F16" s="145"/>
      <c r="G16" s="145"/>
      <c r="H16" s="145"/>
      <c r="I16" s="145"/>
    </row>
    <row r="17" spans="1:9" ht="48.75" customHeight="1">
      <c r="A17" s="145" t="s">
        <v>39</v>
      </c>
      <c r="B17" s="145"/>
      <c r="C17" s="145"/>
      <c r="D17" s="145"/>
      <c r="E17" s="145"/>
      <c r="F17" s="145"/>
      <c r="G17" s="145"/>
      <c r="H17" s="145"/>
      <c r="I17" s="145"/>
    </row>
    <row r="18" spans="1:9" ht="30.75" customHeight="1">
      <c r="A18" s="145" t="s">
        <v>40</v>
      </c>
      <c r="B18" s="145"/>
      <c r="C18" s="145"/>
      <c r="D18" s="145"/>
      <c r="E18" s="145"/>
      <c r="F18" s="145"/>
      <c r="G18" s="145"/>
      <c r="H18" s="145"/>
      <c r="I18" s="145"/>
    </row>
    <row r="19" spans="1:9" ht="46.5" customHeight="1">
      <c r="A19" s="145" t="s">
        <v>41</v>
      </c>
      <c r="B19" s="145"/>
      <c r="C19" s="145"/>
      <c r="D19" s="145"/>
      <c r="E19" s="145"/>
      <c r="F19" s="145"/>
      <c r="G19" s="145"/>
      <c r="H19" s="145"/>
      <c r="I19" s="145"/>
    </row>
    <row r="20" spans="1:9" ht="21" customHeight="1">
      <c r="A20" s="145" t="s">
        <v>178</v>
      </c>
      <c r="B20" s="145"/>
      <c r="C20" s="145"/>
      <c r="D20" s="145"/>
      <c r="E20" s="145"/>
      <c r="F20" s="145"/>
      <c r="G20" s="145"/>
      <c r="H20" s="145"/>
      <c r="I20" s="145"/>
    </row>
    <row r="21" spans="1:9" ht="29.25" customHeight="1">
      <c r="A21" s="145" t="s">
        <v>42</v>
      </c>
      <c r="B21" s="145"/>
      <c r="C21" s="145"/>
      <c r="D21" s="145"/>
      <c r="E21" s="145"/>
      <c r="F21" s="145"/>
      <c r="G21" s="145"/>
      <c r="H21" s="145"/>
      <c r="I21" s="145"/>
    </row>
    <row r="22" spans="1:9" ht="35.25" customHeight="1">
      <c r="A22" s="145" t="s">
        <v>43</v>
      </c>
      <c r="B22" s="145"/>
      <c r="C22" s="145"/>
      <c r="D22" s="145"/>
      <c r="E22" s="145"/>
      <c r="F22" s="145"/>
      <c r="G22" s="145"/>
      <c r="H22" s="145"/>
      <c r="I22" s="145"/>
    </row>
    <row r="23" spans="1:9" ht="31.5" customHeight="1">
      <c r="A23" s="145" t="s">
        <v>44</v>
      </c>
      <c r="B23" s="145"/>
      <c r="C23" s="145"/>
      <c r="D23" s="145"/>
      <c r="E23" s="145"/>
      <c r="F23" s="145"/>
      <c r="G23" s="145"/>
      <c r="H23" s="145"/>
      <c r="I23" s="145"/>
    </row>
    <row r="24" spans="1:9" ht="41.45" customHeight="1">
      <c r="A24" s="145" t="s">
        <v>45</v>
      </c>
      <c r="B24" s="145"/>
      <c r="C24" s="145"/>
      <c r="D24" s="145"/>
      <c r="E24" s="145"/>
      <c r="F24" s="145"/>
      <c r="G24" s="145"/>
      <c r="H24" s="145"/>
      <c r="I24" s="145"/>
    </row>
    <row r="25" spans="1:9">
      <c r="A25" s="145" t="s">
        <v>46</v>
      </c>
      <c r="B25" s="145"/>
      <c r="C25" s="145"/>
      <c r="D25" s="145"/>
      <c r="E25" s="145"/>
      <c r="F25" s="145"/>
      <c r="G25" s="145"/>
      <c r="H25" s="145"/>
      <c r="I25" s="145"/>
    </row>
    <row r="26" spans="1:9">
      <c r="A26" s="145" t="s">
        <v>47</v>
      </c>
      <c r="B26" s="145"/>
      <c r="C26" s="145"/>
      <c r="D26" s="145"/>
      <c r="E26" s="145"/>
      <c r="F26" s="145"/>
      <c r="G26" s="145"/>
      <c r="H26" s="145"/>
      <c r="I26" s="145"/>
    </row>
    <row r="27" spans="1:9">
      <c r="A27" s="145" t="s">
        <v>48</v>
      </c>
      <c r="B27" s="145"/>
      <c r="C27" s="145"/>
      <c r="D27" s="145"/>
      <c r="E27" s="145"/>
      <c r="F27" s="145"/>
      <c r="G27" s="145"/>
      <c r="H27" s="145"/>
      <c r="I27" s="145"/>
    </row>
    <row r="28" spans="1:9">
      <c r="A28" s="145" t="s">
        <v>49</v>
      </c>
      <c r="B28" s="145"/>
      <c r="C28" s="145"/>
      <c r="D28" s="145"/>
      <c r="E28" s="145"/>
      <c r="F28" s="145"/>
      <c r="G28" s="145"/>
      <c r="H28" s="145"/>
      <c r="I28" s="145"/>
    </row>
    <row r="29" spans="1:9">
      <c r="A29" s="145" t="s">
        <v>50</v>
      </c>
      <c r="B29" s="145"/>
      <c r="C29" s="145"/>
      <c r="D29" s="145"/>
      <c r="E29" s="145"/>
      <c r="F29" s="145"/>
      <c r="G29" s="145"/>
      <c r="H29" s="145"/>
      <c r="I29" s="145"/>
    </row>
    <row r="30" spans="1:9">
      <c r="A30" s="145" t="s">
        <v>51</v>
      </c>
      <c r="B30" s="145"/>
      <c r="C30" s="145"/>
      <c r="D30" s="145"/>
      <c r="E30" s="145"/>
      <c r="F30" s="145"/>
      <c r="G30" s="145"/>
      <c r="H30" s="145"/>
      <c r="I30" s="145"/>
    </row>
    <row r="31" spans="1:9">
      <c r="A31" s="145" t="s">
        <v>52</v>
      </c>
      <c r="B31" s="145"/>
      <c r="C31" s="145"/>
      <c r="D31" s="145"/>
      <c r="E31" s="145"/>
      <c r="F31" s="145"/>
      <c r="G31" s="145"/>
      <c r="H31" s="145"/>
      <c r="I31" s="145"/>
    </row>
    <row r="32" spans="1:9">
      <c r="A32" s="145" t="s">
        <v>53</v>
      </c>
      <c r="B32" s="145"/>
      <c r="C32" s="145"/>
      <c r="D32" s="145"/>
      <c r="E32" s="145"/>
      <c r="F32" s="145"/>
      <c r="G32" s="145"/>
      <c r="H32" s="145"/>
      <c r="I32" s="145"/>
    </row>
    <row r="33" spans="1:9">
      <c r="A33" s="145" t="s">
        <v>54</v>
      </c>
      <c r="B33" s="145"/>
      <c r="C33" s="145"/>
      <c r="D33" s="145"/>
      <c r="E33" s="145"/>
      <c r="F33" s="145"/>
      <c r="G33" s="145"/>
      <c r="H33" s="145"/>
      <c r="I33" s="145"/>
    </row>
    <row r="34" spans="1:9">
      <c r="A34" s="145" t="s">
        <v>55</v>
      </c>
      <c r="B34" s="145"/>
      <c r="C34" s="145"/>
      <c r="D34" s="145"/>
      <c r="E34" s="145"/>
      <c r="F34" s="145"/>
      <c r="G34" s="145"/>
      <c r="H34" s="145"/>
      <c r="I34" s="145"/>
    </row>
    <row r="35" spans="1:9">
      <c r="A35" s="145" t="s">
        <v>56</v>
      </c>
      <c r="B35" s="145"/>
      <c r="C35" s="145"/>
      <c r="D35" s="145"/>
      <c r="E35" s="145"/>
      <c r="F35" s="145"/>
      <c r="G35" s="145"/>
      <c r="H35" s="145"/>
      <c r="I35" s="145"/>
    </row>
    <row r="36" spans="1:9">
      <c r="A36" s="145" t="s">
        <v>57</v>
      </c>
      <c r="B36" s="145"/>
      <c r="C36" s="145"/>
      <c r="D36" s="145"/>
      <c r="E36" s="145"/>
      <c r="F36" s="145"/>
      <c r="G36" s="145"/>
      <c r="H36" s="145"/>
      <c r="I36" s="145"/>
    </row>
    <row r="37" spans="1:9">
      <c r="A37" s="145" t="s">
        <v>58</v>
      </c>
      <c r="B37" s="145"/>
      <c r="C37" s="145"/>
      <c r="D37" s="145"/>
      <c r="E37" s="145"/>
      <c r="F37" s="145"/>
      <c r="G37" s="145"/>
      <c r="H37" s="145"/>
      <c r="I37" s="145"/>
    </row>
    <row r="38" spans="1:9">
      <c r="A38" s="145" t="s">
        <v>59</v>
      </c>
      <c r="B38" s="145"/>
      <c r="C38" s="145"/>
      <c r="D38" s="145"/>
      <c r="E38" s="145"/>
      <c r="F38" s="145"/>
      <c r="G38" s="145"/>
      <c r="H38" s="145"/>
      <c r="I38" s="145"/>
    </row>
    <row r="39" spans="1:9">
      <c r="A39" s="145" t="s">
        <v>60</v>
      </c>
      <c r="B39" s="145"/>
      <c r="C39" s="145"/>
      <c r="D39" s="145"/>
      <c r="E39" s="145"/>
      <c r="F39" s="145"/>
      <c r="G39" s="145"/>
      <c r="H39" s="145"/>
      <c r="I39" s="145"/>
    </row>
    <row r="40" spans="1:9">
      <c r="A40" s="145" t="s">
        <v>61</v>
      </c>
      <c r="B40" s="145"/>
      <c r="C40" s="145"/>
      <c r="D40" s="145"/>
      <c r="E40" s="145"/>
      <c r="F40" s="145"/>
      <c r="G40" s="145"/>
      <c r="H40" s="145"/>
      <c r="I40" s="145"/>
    </row>
    <row r="41" spans="1:9">
      <c r="A41" s="145" t="s">
        <v>62</v>
      </c>
      <c r="B41" s="145"/>
      <c r="C41" s="145"/>
      <c r="D41" s="145"/>
      <c r="E41" s="145"/>
      <c r="F41" s="145"/>
      <c r="G41" s="145"/>
      <c r="H41" s="145"/>
      <c r="I41" s="145"/>
    </row>
    <row r="42" spans="1:9">
      <c r="A42" s="145" t="s">
        <v>63</v>
      </c>
      <c r="B42" s="145"/>
      <c r="C42" s="145"/>
      <c r="D42" s="145"/>
      <c r="E42" s="145"/>
      <c r="F42" s="145"/>
      <c r="G42" s="145"/>
      <c r="H42" s="145"/>
      <c r="I42" s="145"/>
    </row>
    <row r="43" spans="1:9">
      <c r="A43" s="145" t="s">
        <v>64</v>
      </c>
      <c r="B43" s="145"/>
      <c r="C43" s="145"/>
      <c r="D43" s="145"/>
      <c r="E43" s="145"/>
      <c r="F43" s="145"/>
      <c r="G43" s="145"/>
      <c r="H43" s="145"/>
      <c r="I43" s="145"/>
    </row>
    <row r="44" spans="1:9">
      <c r="A44" s="145" t="s">
        <v>65</v>
      </c>
      <c r="B44" s="145"/>
      <c r="C44" s="145"/>
      <c r="D44" s="145"/>
      <c r="E44" s="145"/>
      <c r="F44" s="145"/>
      <c r="G44" s="145"/>
      <c r="H44" s="145"/>
      <c r="I44" s="145"/>
    </row>
    <row r="45" spans="1:9">
      <c r="A45" s="145" t="s">
        <v>66</v>
      </c>
      <c r="B45" s="145"/>
      <c r="C45" s="145"/>
      <c r="D45" s="145"/>
      <c r="E45" s="145"/>
      <c r="F45" s="145"/>
      <c r="G45" s="145"/>
      <c r="H45" s="145"/>
      <c r="I45" s="145"/>
    </row>
    <row r="46" spans="1:9">
      <c r="A46" s="145" t="s">
        <v>67</v>
      </c>
      <c r="B46" s="145"/>
      <c r="C46" s="145"/>
      <c r="D46" s="145"/>
      <c r="E46" s="145"/>
      <c r="F46" s="145"/>
      <c r="G46" s="145"/>
      <c r="H46" s="145"/>
      <c r="I46" s="145"/>
    </row>
    <row r="47" spans="1:9">
      <c r="A47" s="145" t="s">
        <v>68</v>
      </c>
      <c r="B47" s="145"/>
      <c r="C47" s="145"/>
      <c r="D47" s="145"/>
      <c r="E47" s="145"/>
      <c r="F47" s="145"/>
      <c r="G47" s="145"/>
      <c r="H47" s="145"/>
      <c r="I47" s="145"/>
    </row>
    <row r="48" spans="1:9">
      <c r="A48" s="145" t="s">
        <v>69</v>
      </c>
      <c r="B48" s="145"/>
      <c r="C48" s="145"/>
      <c r="D48" s="145"/>
      <c r="E48" s="145"/>
      <c r="F48" s="145"/>
      <c r="G48" s="145"/>
      <c r="H48" s="145"/>
      <c r="I48" s="145"/>
    </row>
    <row r="49" spans="1:9">
      <c r="A49" s="145" t="s">
        <v>70</v>
      </c>
      <c r="B49" s="145"/>
      <c r="C49" s="145"/>
      <c r="D49" s="145"/>
      <c r="E49" s="145"/>
      <c r="F49" s="145"/>
      <c r="G49" s="145"/>
      <c r="H49" s="145"/>
      <c r="I49" s="145"/>
    </row>
    <row r="50" spans="1:9" ht="28.5" customHeight="1">
      <c r="A50" s="145" t="s">
        <v>179</v>
      </c>
      <c r="B50" s="145"/>
      <c r="C50" s="145"/>
      <c r="D50" s="145"/>
      <c r="E50" s="145"/>
      <c r="F50" s="145"/>
      <c r="G50" s="145"/>
      <c r="H50" s="145"/>
      <c r="I50" s="145"/>
    </row>
    <row r="51" spans="1:9">
      <c r="A51" s="145" t="s">
        <v>71</v>
      </c>
      <c r="B51" s="145"/>
      <c r="C51" s="145"/>
      <c r="D51" s="145"/>
      <c r="E51" s="145"/>
      <c r="F51" s="145"/>
      <c r="G51" s="145"/>
      <c r="H51" s="145"/>
      <c r="I51" s="145"/>
    </row>
    <row r="52" spans="1:9">
      <c r="A52" s="145" t="s">
        <v>72</v>
      </c>
      <c r="B52" s="145"/>
      <c r="C52" s="145"/>
      <c r="D52" s="145"/>
      <c r="E52" s="145"/>
      <c r="F52" s="145"/>
      <c r="G52" s="145"/>
      <c r="H52" s="145"/>
      <c r="I52" s="145"/>
    </row>
    <row r="53" spans="1:9">
      <c r="A53" s="145" t="s">
        <v>73</v>
      </c>
      <c r="B53" s="145"/>
      <c r="C53" s="145"/>
      <c r="D53" s="145"/>
      <c r="E53" s="145"/>
      <c r="F53" s="145"/>
      <c r="G53" s="145"/>
      <c r="H53" s="145"/>
      <c r="I53" s="145"/>
    </row>
    <row r="55" spans="1:9">
      <c r="A55" s="145" t="s">
        <v>180</v>
      </c>
      <c r="B55" s="145"/>
      <c r="C55" s="145"/>
      <c r="D55" s="145"/>
      <c r="E55" s="145"/>
      <c r="F55" s="145"/>
      <c r="G55" s="145"/>
      <c r="H55" s="145"/>
      <c r="I55" s="145"/>
    </row>
    <row r="56" spans="1:9" ht="28.5" customHeight="1">
      <c r="A56" s="145" t="s">
        <v>74</v>
      </c>
      <c r="B56" s="145"/>
      <c r="C56" s="145"/>
      <c r="D56" s="145"/>
      <c r="E56" s="145"/>
      <c r="F56" s="145"/>
      <c r="G56" s="145"/>
      <c r="H56" s="145"/>
      <c r="I56" s="145"/>
    </row>
    <row r="57" spans="1:9" ht="28.5" customHeight="1">
      <c r="A57" s="145" t="s">
        <v>75</v>
      </c>
      <c r="B57" s="145"/>
      <c r="C57" s="145"/>
      <c r="D57" s="145"/>
      <c r="E57" s="145"/>
      <c r="F57" s="145"/>
      <c r="G57" s="145"/>
      <c r="H57" s="145"/>
      <c r="I57" s="145"/>
    </row>
    <row r="58" spans="1:9">
      <c r="A58" s="145" t="s">
        <v>76</v>
      </c>
      <c r="B58" s="145"/>
      <c r="C58" s="145"/>
      <c r="D58" s="145"/>
      <c r="E58" s="145"/>
      <c r="F58" s="145"/>
      <c r="G58" s="145"/>
      <c r="H58" s="145"/>
      <c r="I58" s="145"/>
    </row>
    <row r="59" spans="1:9" ht="28.5" customHeight="1">
      <c r="A59" s="145" t="s">
        <v>77</v>
      </c>
      <c r="B59" s="145"/>
      <c r="C59" s="145"/>
      <c r="D59" s="145"/>
      <c r="E59" s="145"/>
      <c r="F59" s="145"/>
      <c r="G59" s="145"/>
      <c r="H59" s="145"/>
      <c r="I59" s="145"/>
    </row>
  </sheetData>
  <mergeCells count="56">
    <mergeCell ref="A35:I35"/>
    <mergeCell ref="A36:I36"/>
    <mergeCell ref="A37:I37"/>
    <mergeCell ref="A38:I38"/>
    <mergeCell ref="A15:I15"/>
    <mergeCell ref="A21:I21"/>
    <mergeCell ref="A20:I20"/>
    <mergeCell ref="A19:I19"/>
    <mergeCell ref="A18:I18"/>
    <mergeCell ref="A16:I16"/>
    <mergeCell ref="A48:I48"/>
    <mergeCell ref="A45:I45"/>
    <mergeCell ref="A46:I46"/>
    <mergeCell ref="A47:I47"/>
    <mergeCell ref="A39:I39"/>
    <mergeCell ref="A40:I40"/>
    <mergeCell ref="A41:I41"/>
    <mergeCell ref="A42:I42"/>
    <mergeCell ref="A43:I43"/>
    <mergeCell ref="A44:I44"/>
    <mergeCell ref="A49:I49"/>
    <mergeCell ref="A50:I50"/>
    <mergeCell ref="A51:I51"/>
    <mergeCell ref="A58:I58"/>
    <mergeCell ref="A59:I59"/>
    <mergeCell ref="A52:I52"/>
    <mergeCell ref="A53:I53"/>
    <mergeCell ref="A55:I55"/>
    <mergeCell ref="A56:I56"/>
    <mergeCell ref="A57:I57"/>
    <mergeCell ref="A33:I33"/>
    <mergeCell ref="A34:I34"/>
    <mergeCell ref="A31:I31"/>
    <mergeCell ref="A30:I30"/>
    <mergeCell ref="A29:I29"/>
    <mergeCell ref="A28:I28"/>
    <mergeCell ref="A27:I27"/>
    <mergeCell ref="A26:I26"/>
    <mergeCell ref="A32:I32"/>
    <mergeCell ref="A25:I25"/>
    <mergeCell ref="A24:I24"/>
    <mergeCell ref="A23:I23"/>
    <mergeCell ref="A8:I8"/>
    <mergeCell ref="A9:I9"/>
    <mergeCell ref="A10:I10"/>
    <mergeCell ref="A11:I11"/>
    <mergeCell ref="A12:I12"/>
    <mergeCell ref="A22:I22"/>
    <mergeCell ref="A17:I17"/>
    <mergeCell ref="A13:I13"/>
    <mergeCell ref="A14:I14"/>
    <mergeCell ref="A3:I3"/>
    <mergeCell ref="A4:I4"/>
    <mergeCell ref="A5:I5"/>
    <mergeCell ref="A6:I6"/>
    <mergeCell ref="A7:I7"/>
  </mergeCells>
  <pageMargins left="0.7" right="0.7" top="0.75" bottom="0.75" header="0.3" footer="0.3"/>
  <pageSetup paperSize="9" scale="79" fitToHeight="0" orientation="portrait" horizontalDpi="4294967293" r:id="rId1"/>
  <headerFooter>
    <oddHeader>&amp;CObjekt št. 1, bivša vojašnica Srečka Kosovela/ Ajdovščina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CCC60-459B-4AF5-B431-10394B09757A}">
  <sheetPr>
    <pageSetUpPr fitToPage="1"/>
  </sheetPr>
  <dimension ref="A2:IX1212"/>
  <sheetViews>
    <sheetView topLeftCell="A2" zoomScale="85" zoomScaleNormal="85" zoomScaleSheetLayoutView="87" zoomScalePageLayoutView="70" workbookViewId="0">
      <selection activeCell="H8" sqref="H8"/>
    </sheetView>
  </sheetViews>
  <sheetFormatPr defaultColWidth="9.140625" defaultRowHeight="14.25"/>
  <cols>
    <col min="1" max="1" width="5.28515625" style="38" customWidth="1"/>
    <col min="2" max="2" width="8" style="38" customWidth="1"/>
    <col min="3" max="3" width="61" style="48" customWidth="1"/>
    <col min="4" max="4" width="14" style="48" customWidth="1"/>
    <col min="5" max="5" width="11.140625" style="40" bestFit="1" customWidth="1"/>
    <col min="6" max="6" width="5" style="41" customWidth="1"/>
    <col min="7" max="7" width="9.7109375" style="88" customWidth="1"/>
    <col min="8" max="8" width="15.42578125" style="49" customWidth="1"/>
    <col min="9" max="10" width="10.28515625" style="37" customWidth="1"/>
    <col min="11" max="11" width="13.7109375" style="37" customWidth="1"/>
    <col min="12" max="12" width="42.28515625" style="37" customWidth="1"/>
    <col min="13" max="16384" width="9.140625" style="37"/>
  </cols>
  <sheetData>
    <row r="2" spans="1:8" ht="31.5">
      <c r="C2" s="135" t="s">
        <v>167</v>
      </c>
    </row>
    <row r="4" spans="1:8" ht="15.75">
      <c r="C4" s="135" t="s">
        <v>168</v>
      </c>
    </row>
    <row r="6" spans="1:8" ht="15">
      <c r="B6" s="116" t="s">
        <v>18</v>
      </c>
      <c r="C6" s="119" t="s">
        <v>0</v>
      </c>
      <c r="D6" s="54"/>
      <c r="E6" s="86"/>
      <c r="F6" s="70"/>
      <c r="G6" s="92"/>
      <c r="H6" s="55"/>
    </row>
    <row r="7" spans="1:8" ht="15">
      <c r="B7" s="128"/>
      <c r="C7" s="129"/>
      <c r="D7" s="130"/>
      <c r="E7" s="131"/>
      <c r="F7" s="132"/>
      <c r="G7" s="133"/>
      <c r="H7" s="134"/>
    </row>
    <row r="8" spans="1:8">
      <c r="B8" s="81">
        <v>3</v>
      </c>
      <c r="C8" s="36" t="s">
        <v>25</v>
      </c>
      <c r="D8" s="36"/>
      <c r="F8" s="37"/>
      <c r="H8" s="33">
        <f>'MIZARSKA D.'!H87</f>
        <v>0</v>
      </c>
    </row>
    <row r="9" spans="1:8">
      <c r="B9" s="81"/>
      <c r="C9" s="36"/>
      <c r="D9" s="36"/>
      <c r="F9" s="37"/>
      <c r="H9" s="33"/>
    </row>
    <row r="10" spans="1:8" ht="15.75" thickBot="1">
      <c r="B10" s="79"/>
      <c r="C10" s="83" t="s">
        <v>1</v>
      </c>
      <c r="D10" s="83"/>
      <c r="E10" s="87"/>
      <c r="F10" s="80"/>
      <c r="G10" s="97"/>
      <c r="H10" s="82">
        <f>SUM(H8:H9)</f>
        <v>0</v>
      </c>
    </row>
    <row r="11" spans="1:8" ht="15" thickTop="1"/>
    <row r="13" spans="1:8" ht="28.5">
      <c r="B13" s="65" t="s">
        <v>2</v>
      </c>
      <c r="C13" s="63" t="s">
        <v>3</v>
      </c>
      <c r="D13" s="63"/>
      <c r="E13" s="77" t="s">
        <v>4</v>
      </c>
      <c r="F13" s="71" t="s">
        <v>5</v>
      </c>
      <c r="G13" s="93" t="s">
        <v>6</v>
      </c>
      <c r="H13" s="61" t="s">
        <v>7</v>
      </c>
    </row>
    <row r="14" spans="1:8">
      <c r="B14" s="66"/>
      <c r="C14" s="64"/>
      <c r="D14" s="64"/>
      <c r="E14" s="78"/>
      <c r="F14" s="72"/>
      <c r="G14" s="94"/>
      <c r="H14" s="62"/>
    </row>
    <row r="16" spans="1:8" s="34" customFormat="1" ht="15">
      <c r="A16" s="29"/>
      <c r="B16" s="116" t="s">
        <v>18</v>
      </c>
      <c r="C16" s="117" t="s">
        <v>0</v>
      </c>
      <c r="D16" s="50"/>
      <c r="E16" s="51"/>
      <c r="F16" s="52"/>
      <c r="G16" s="90"/>
      <c r="H16" s="53"/>
    </row>
    <row r="17" spans="1:258" s="34" customFormat="1">
      <c r="A17" s="29"/>
      <c r="B17" s="35"/>
      <c r="C17" s="30"/>
      <c r="D17" s="30"/>
      <c r="E17" s="31"/>
      <c r="F17" s="32"/>
      <c r="G17" s="89"/>
      <c r="H17" s="33"/>
    </row>
    <row r="18" spans="1:258" s="34" customFormat="1">
      <c r="A18" s="29"/>
      <c r="B18" s="35"/>
      <c r="C18" s="85" t="s">
        <v>8</v>
      </c>
      <c r="D18" s="85"/>
      <c r="E18" s="31"/>
      <c r="F18" s="32"/>
      <c r="G18" s="89"/>
      <c r="H18" s="33"/>
      <c r="I18" s="37"/>
    </row>
    <row r="19" spans="1:258" s="34" customFormat="1" ht="59.25" customHeight="1">
      <c r="A19" s="29"/>
      <c r="B19" s="35"/>
      <c r="C19" s="85" t="s">
        <v>10</v>
      </c>
      <c r="D19" s="85"/>
      <c r="E19" s="76"/>
      <c r="F19" s="74"/>
      <c r="G19" s="95"/>
      <c r="H19" s="46"/>
      <c r="I19" s="3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row>
    <row r="20" spans="1:258" s="34" customFormat="1">
      <c r="A20" s="29"/>
      <c r="B20" s="35"/>
      <c r="C20" s="85"/>
      <c r="D20" s="85"/>
      <c r="E20" s="76"/>
      <c r="F20" s="74"/>
      <c r="G20" s="95"/>
      <c r="H20" s="46"/>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row>
    <row r="21" spans="1:258" s="34" customFormat="1" ht="116.25" customHeight="1">
      <c r="A21" s="29"/>
      <c r="B21" s="29"/>
      <c r="C21" s="85" t="s">
        <v>11</v>
      </c>
      <c r="D21" s="85"/>
      <c r="E21" s="76"/>
      <c r="F21" s="74"/>
      <c r="G21" s="95"/>
      <c r="H21" s="46"/>
    </row>
    <row r="22" spans="1:258" s="34" customFormat="1">
      <c r="A22" s="29"/>
      <c r="B22" s="35"/>
      <c r="C22" s="30"/>
      <c r="D22" s="30"/>
      <c r="E22" s="31"/>
      <c r="F22" s="32"/>
      <c r="G22" s="89"/>
      <c r="H22" s="33"/>
    </row>
    <row r="23" spans="1:258">
      <c r="F23" s="37"/>
      <c r="H23" s="37"/>
    </row>
    <row r="24" spans="1:258">
      <c r="F24" s="37"/>
      <c r="H24" s="37"/>
    </row>
    <row r="25" spans="1:258">
      <c r="F25" s="37"/>
      <c r="H25" s="37"/>
    </row>
    <row r="26" spans="1:258">
      <c r="F26" s="37"/>
      <c r="H26" s="37"/>
    </row>
    <row r="27" spans="1:258">
      <c r="F27" s="37"/>
      <c r="H27" s="37"/>
    </row>
    <row r="28" spans="1:258">
      <c r="F28" s="37"/>
      <c r="H28" s="37"/>
    </row>
    <row r="29" spans="1:258">
      <c r="F29" s="37"/>
      <c r="H29" s="37"/>
    </row>
    <row r="30" spans="1:258">
      <c r="F30" s="37"/>
      <c r="H30" s="37"/>
    </row>
    <row r="31" spans="1:258">
      <c r="F31" s="37"/>
      <c r="H31" s="37"/>
    </row>
    <row r="32" spans="1:258">
      <c r="F32" s="37"/>
      <c r="H32" s="37"/>
    </row>
    <row r="33" spans="6:8">
      <c r="F33" s="37"/>
      <c r="H33" s="37"/>
    </row>
    <row r="34" spans="6:8">
      <c r="F34" s="37"/>
      <c r="H34" s="37"/>
    </row>
    <row r="35" spans="6:8">
      <c r="F35" s="37"/>
      <c r="H35" s="37"/>
    </row>
    <row r="36" spans="6:8">
      <c r="F36" s="37"/>
      <c r="H36" s="37"/>
    </row>
    <row r="37" spans="6:8">
      <c r="F37" s="37"/>
      <c r="H37" s="37"/>
    </row>
    <row r="38" spans="6:8">
      <c r="F38" s="37"/>
      <c r="H38" s="37"/>
    </row>
    <row r="39" spans="6:8">
      <c r="F39" s="37"/>
      <c r="H39" s="37"/>
    </row>
    <row r="40" spans="6:8">
      <c r="F40" s="37"/>
      <c r="H40" s="37"/>
    </row>
    <row r="41" spans="6:8">
      <c r="F41" s="37"/>
      <c r="H41" s="37"/>
    </row>
    <row r="42" spans="6:8">
      <c r="F42" s="37"/>
      <c r="H42" s="37"/>
    </row>
    <row r="43" spans="6:8">
      <c r="F43" s="37"/>
      <c r="H43" s="37"/>
    </row>
    <row r="44" spans="6:8">
      <c r="F44" s="37"/>
      <c r="H44" s="37"/>
    </row>
    <row r="45" spans="6:8">
      <c r="F45" s="37"/>
      <c r="H45" s="37"/>
    </row>
    <row r="46" spans="6:8">
      <c r="F46" s="37"/>
      <c r="H46" s="37"/>
    </row>
    <row r="47" spans="6:8">
      <c r="F47" s="37"/>
      <c r="H47" s="37"/>
    </row>
    <row r="48" spans="6:8">
      <c r="F48" s="37"/>
      <c r="H48" s="37"/>
    </row>
    <row r="49" spans="6:8">
      <c r="F49" s="37"/>
      <c r="H49" s="37"/>
    </row>
    <row r="50" spans="6:8">
      <c r="F50" s="37"/>
      <c r="H50" s="37"/>
    </row>
    <row r="51" spans="6:8">
      <c r="F51" s="37"/>
      <c r="H51" s="37"/>
    </row>
    <row r="52" spans="6:8">
      <c r="F52" s="37"/>
      <c r="H52" s="37"/>
    </row>
    <row r="53" spans="6:8">
      <c r="F53" s="37"/>
      <c r="H53" s="37"/>
    </row>
    <row r="54" spans="6:8">
      <c r="F54" s="37"/>
      <c r="H54" s="37"/>
    </row>
    <row r="55" spans="6:8">
      <c r="F55" s="37"/>
      <c r="H55" s="37"/>
    </row>
    <row r="56" spans="6:8">
      <c r="F56" s="37"/>
      <c r="H56" s="37"/>
    </row>
    <row r="57" spans="6:8">
      <c r="F57" s="37"/>
      <c r="H57" s="37"/>
    </row>
    <row r="58" spans="6:8">
      <c r="F58" s="37"/>
      <c r="H58" s="37"/>
    </row>
    <row r="59" spans="6:8">
      <c r="F59" s="37"/>
      <c r="H59" s="37"/>
    </row>
    <row r="60" spans="6:8">
      <c r="F60" s="37"/>
      <c r="H60" s="37"/>
    </row>
    <row r="61" spans="6:8">
      <c r="F61" s="37"/>
      <c r="H61" s="37"/>
    </row>
    <row r="62" spans="6:8">
      <c r="F62" s="37"/>
      <c r="H62" s="37"/>
    </row>
    <row r="63" spans="6:8">
      <c r="F63" s="37"/>
      <c r="H63" s="37"/>
    </row>
    <row r="64" spans="6:8">
      <c r="F64" s="37"/>
      <c r="H64" s="37"/>
    </row>
    <row r="65" spans="6:8">
      <c r="F65" s="37"/>
      <c r="H65" s="37"/>
    </row>
    <row r="66" spans="6:8">
      <c r="F66" s="37"/>
      <c r="H66" s="37"/>
    </row>
    <row r="67" spans="6:8">
      <c r="F67" s="37"/>
      <c r="H67" s="37"/>
    </row>
    <row r="68" spans="6:8">
      <c r="F68" s="37"/>
      <c r="H68" s="37"/>
    </row>
    <row r="69" spans="6:8">
      <c r="F69" s="37"/>
      <c r="H69" s="37"/>
    </row>
    <row r="70" spans="6:8">
      <c r="F70" s="37"/>
      <c r="H70" s="37"/>
    </row>
    <row r="71" spans="6:8">
      <c r="F71" s="37"/>
      <c r="H71" s="37"/>
    </row>
    <row r="72" spans="6:8">
      <c r="F72" s="37"/>
      <c r="H72" s="37"/>
    </row>
    <row r="73" spans="6:8">
      <c r="F73" s="37"/>
      <c r="H73" s="37"/>
    </row>
    <row r="74" spans="6:8">
      <c r="F74" s="37"/>
      <c r="H74" s="37"/>
    </row>
    <row r="75" spans="6:8">
      <c r="F75" s="37"/>
      <c r="H75" s="37"/>
    </row>
    <row r="76" spans="6:8">
      <c r="F76" s="37"/>
      <c r="H76" s="37"/>
    </row>
    <row r="77" spans="6:8">
      <c r="F77" s="37"/>
      <c r="H77" s="37"/>
    </row>
    <row r="78" spans="6:8">
      <c r="F78" s="37"/>
      <c r="H78" s="37"/>
    </row>
    <row r="79" spans="6:8">
      <c r="F79" s="37"/>
      <c r="H79" s="37"/>
    </row>
    <row r="80" spans="6:8">
      <c r="F80" s="37"/>
      <c r="H80" s="37"/>
    </row>
    <row r="81" spans="6:8">
      <c r="F81" s="37"/>
      <c r="H81" s="37"/>
    </row>
    <row r="82" spans="6:8">
      <c r="F82" s="37"/>
      <c r="H82" s="37"/>
    </row>
    <row r="83" spans="6:8">
      <c r="F83" s="37"/>
      <c r="H83" s="37"/>
    </row>
    <row r="84" spans="6:8">
      <c r="F84" s="37"/>
      <c r="H84" s="37"/>
    </row>
    <row r="85" spans="6:8">
      <c r="F85" s="37"/>
      <c r="H85" s="37"/>
    </row>
    <row r="86" spans="6:8">
      <c r="F86" s="37"/>
      <c r="H86" s="37"/>
    </row>
    <row r="87" spans="6:8">
      <c r="F87" s="37"/>
      <c r="H87" s="37"/>
    </row>
    <row r="88" spans="6:8">
      <c r="F88" s="37"/>
      <c r="H88" s="37"/>
    </row>
    <row r="89" spans="6:8">
      <c r="F89" s="37"/>
      <c r="H89" s="37"/>
    </row>
    <row r="90" spans="6:8">
      <c r="F90" s="37"/>
      <c r="H90" s="37"/>
    </row>
    <row r="91" spans="6:8">
      <c r="F91" s="37"/>
      <c r="H91" s="37"/>
    </row>
    <row r="92" spans="6:8">
      <c r="F92" s="37"/>
      <c r="H92" s="37"/>
    </row>
    <row r="93" spans="6:8">
      <c r="F93" s="37"/>
      <c r="H93" s="37"/>
    </row>
    <row r="94" spans="6:8">
      <c r="F94" s="37"/>
      <c r="H94" s="37"/>
    </row>
    <row r="95" spans="6:8">
      <c r="F95" s="37"/>
      <c r="H95" s="37"/>
    </row>
    <row r="96" spans="6: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54888-DF99-4AAB-820D-18DF8C81D39B}">
  <sheetPr>
    <pageSetUpPr fitToPage="1"/>
  </sheetPr>
  <dimension ref="A2:IX1271"/>
  <sheetViews>
    <sheetView tabSelected="1" topLeftCell="A56" zoomScale="85" zoomScaleNormal="85" zoomScaleSheetLayoutView="87" zoomScalePageLayoutView="70" workbookViewId="0">
      <selection activeCell="D73" sqref="D73"/>
    </sheetView>
  </sheetViews>
  <sheetFormatPr defaultColWidth="9.140625" defaultRowHeight="14.25"/>
  <cols>
    <col min="1" max="1" width="5.28515625" style="38" customWidth="1"/>
    <col min="2" max="2" width="8" style="38" customWidth="1"/>
    <col min="3" max="3" width="64" style="48" customWidth="1"/>
    <col min="4" max="4" width="14" style="48" customWidth="1"/>
    <col min="5" max="5" width="11.140625" style="40" bestFit="1" customWidth="1"/>
    <col min="6" max="6" width="5" style="41" customWidth="1"/>
    <col min="7" max="7" width="9.7109375" style="88" customWidth="1"/>
    <col min="8" max="8" width="15.42578125" style="49" customWidth="1"/>
    <col min="9" max="10" width="10.28515625" style="37" customWidth="1"/>
    <col min="11" max="11" width="13.7109375" style="37" customWidth="1"/>
    <col min="12" max="12" width="42.28515625" style="37" customWidth="1"/>
    <col min="13" max="16384" width="9.140625" style="37"/>
  </cols>
  <sheetData>
    <row r="2" spans="1:9" s="34" customFormat="1" ht="15">
      <c r="A2" s="113">
        <v>3</v>
      </c>
      <c r="B2" s="39"/>
      <c r="C2" s="118" t="s">
        <v>115</v>
      </c>
      <c r="D2" s="42"/>
      <c r="E2" s="43"/>
      <c r="F2" s="44"/>
      <c r="G2" s="91"/>
      <c r="H2" s="45"/>
      <c r="I2" s="37"/>
    </row>
    <row r="3" spans="1:9" s="34" customFormat="1">
      <c r="A3" s="29"/>
      <c r="B3" s="29"/>
      <c r="C3" s="30"/>
      <c r="D3" s="30"/>
      <c r="E3" s="31"/>
      <c r="F3" s="32"/>
      <c r="G3" s="89"/>
      <c r="H3" s="33"/>
    </row>
    <row r="4" spans="1:9" s="34" customFormat="1">
      <c r="A4" s="29"/>
      <c r="B4" s="29"/>
      <c r="C4" s="30" t="s">
        <v>12</v>
      </c>
      <c r="D4" s="30"/>
      <c r="E4" s="31"/>
      <c r="F4" s="32"/>
      <c r="G4" s="89"/>
      <c r="H4" s="33"/>
      <c r="I4" s="37"/>
    </row>
    <row r="5" spans="1:9" s="34" customFormat="1" ht="75" customHeight="1">
      <c r="A5" s="29"/>
      <c r="B5" s="29" t="s">
        <v>9</v>
      </c>
      <c r="C5" s="85" t="s">
        <v>130</v>
      </c>
      <c r="D5" s="30"/>
      <c r="E5" s="31"/>
      <c r="F5" s="32"/>
      <c r="G5" s="89"/>
      <c r="H5" s="33"/>
      <c r="I5" s="37"/>
    </row>
    <row r="6" spans="1:9" s="34" customFormat="1" ht="90" customHeight="1">
      <c r="A6" s="29"/>
      <c r="B6" s="29" t="s">
        <v>9</v>
      </c>
      <c r="C6" s="85" t="s">
        <v>116</v>
      </c>
      <c r="D6" s="85"/>
      <c r="E6" s="76"/>
      <c r="F6" s="74"/>
      <c r="G6" s="95"/>
      <c r="H6" s="46"/>
      <c r="I6" s="37"/>
    </row>
    <row r="7" spans="1:9" s="34" customFormat="1" ht="120" customHeight="1">
      <c r="A7" s="29"/>
      <c r="B7" s="29" t="s">
        <v>9</v>
      </c>
      <c r="C7" s="85" t="s">
        <v>26</v>
      </c>
      <c r="D7" s="85"/>
      <c r="E7" s="76"/>
      <c r="F7" s="74"/>
      <c r="G7" s="95"/>
      <c r="H7" s="46"/>
    </row>
    <row r="8" spans="1:9" s="34" customFormat="1">
      <c r="A8" s="29"/>
      <c r="B8" s="29"/>
      <c r="C8" s="85" t="s">
        <v>27</v>
      </c>
      <c r="D8" s="85"/>
      <c r="E8" s="76"/>
      <c r="F8" s="74"/>
      <c r="G8" s="95"/>
      <c r="H8" s="46"/>
    </row>
    <row r="9" spans="1:9" s="34" customFormat="1">
      <c r="A9" s="29"/>
      <c r="B9" s="29" t="s">
        <v>9</v>
      </c>
      <c r="C9" s="85" t="s">
        <v>21</v>
      </c>
      <c r="D9" s="85"/>
      <c r="E9" s="76"/>
      <c r="F9" s="74"/>
      <c r="G9" s="95"/>
      <c r="H9" s="46"/>
    </row>
    <row r="10" spans="1:9" s="34" customFormat="1">
      <c r="A10" s="29"/>
      <c r="B10" s="29" t="s">
        <v>9</v>
      </c>
      <c r="C10" s="85" t="s">
        <v>13</v>
      </c>
      <c r="D10" s="85"/>
      <c r="E10" s="76"/>
      <c r="F10" s="74"/>
      <c r="G10" s="95"/>
      <c r="H10" s="46"/>
    </row>
    <row r="11" spans="1:9" s="34" customFormat="1">
      <c r="A11" s="29"/>
      <c r="B11" s="29" t="s">
        <v>9</v>
      </c>
      <c r="C11" s="85" t="s">
        <v>14</v>
      </c>
      <c r="D11" s="85"/>
      <c r="E11" s="76"/>
      <c r="F11" s="74"/>
      <c r="G11" s="95"/>
      <c r="H11" s="46"/>
    </row>
    <row r="12" spans="1:9" s="34" customFormat="1">
      <c r="A12" s="29"/>
      <c r="B12" s="29" t="s">
        <v>9</v>
      </c>
      <c r="C12" s="85" t="s">
        <v>15</v>
      </c>
      <c r="D12" s="85"/>
      <c r="E12" s="76"/>
      <c r="F12" s="74"/>
      <c r="G12" s="95"/>
      <c r="H12" s="46"/>
    </row>
    <row r="13" spans="1:9" s="34" customFormat="1">
      <c r="A13" s="29"/>
      <c r="B13" s="29" t="s">
        <v>9</v>
      </c>
      <c r="C13" s="85" t="s">
        <v>16</v>
      </c>
      <c r="D13" s="85"/>
      <c r="E13" s="76"/>
      <c r="F13" s="74"/>
      <c r="G13" s="95"/>
      <c r="H13" s="46"/>
    </row>
    <row r="14" spans="1:9" s="34" customFormat="1">
      <c r="A14" s="29"/>
      <c r="B14" s="29" t="s">
        <v>9</v>
      </c>
      <c r="C14" s="85" t="s">
        <v>17</v>
      </c>
      <c r="D14" s="85"/>
      <c r="E14" s="76"/>
      <c r="F14" s="74"/>
      <c r="G14" s="95"/>
      <c r="H14" s="46"/>
    </row>
    <row r="15" spans="1:9" s="104" customFormat="1" ht="60.75" customHeight="1">
      <c r="A15" s="100"/>
      <c r="C15" s="85" t="s">
        <v>94</v>
      </c>
      <c r="D15" s="101"/>
      <c r="E15" s="102"/>
      <c r="F15" s="103"/>
    </row>
    <row r="16" spans="1:9" s="104" customFormat="1" ht="60.75" customHeight="1">
      <c r="A16" s="100"/>
      <c r="C16" s="85" t="s">
        <v>95</v>
      </c>
      <c r="D16" s="101"/>
      <c r="E16" s="102"/>
      <c r="F16" s="103"/>
    </row>
    <row r="17" spans="1:6" s="104" customFormat="1" ht="30" customHeight="1">
      <c r="A17" s="100"/>
      <c r="C17" s="85" t="s">
        <v>92</v>
      </c>
      <c r="D17" s="101"/>
      <c r="E17" s="102"/>
      <c r="F17" s="103"/>
    </row>
    <row r="18" spans="1:6" s="104" customFormat="1" ht="45" customHeight="1">
      <c r="A18" s="100"/>
      <c r="C18" s="85" t="s">
        <v>96</v>
      </c>
      <c r="D18" s="101"/>
      <c r="E18" s="102"/>
      <c r="F18" s="103"/>
    </row>
    <row r="19" spans="1:6" s="104" customFormat="1" ht="228">
      <c r="A19" s="100"/>
      <c r="C19" s="125" t="s">
        <v>122</v>
      </c>
      <c r="D19" s="101"/>
      <c r="E19" s="102"/>
      <c r="F19" s="103"/>
    </row>
    <row r="20" spans="1:6" s="104" customFormat="1" ht="105">
      <c r="A20" s="100"/>
      <c r="C20" s="139" t="s">
        <v>175</v>
      </c>
      <c r="D20" s="101"/>
      <c r="E20" s="102"/>
      <c r="F20" s="103"/>
    </row>
    <row r="21" spans="1:6" s="104" customFormat="1" ht="15">
      <c r="A21" s="100"/>
      <c r="C21" s="138"/>
      <c r="D21" s="101"/>
      <c r="E21" s="102"/>
      <c r="F21" s="103"/>
    </row>
    <row r="22" spans="1:6" s="104" customFormat="1">
      <c r="A22" s="100"/>
      <c r="C22" s="85" t="s">
        <v>97</v>
      </c>
      <c r="D22" s="101"/>
      <c r="E22" s="102"/>
      <c r="F22" s="103"/>
    </row>
    <row r="23" spans="1:6" s="104" customFormat="1">
      <c r="A23" s="100"/>
      <c r="C23" s="85"/>
      <c r="D23" s="101"/>
      <c r="E23" s="102"/>
      <c r="F23" s="103"/>
    </row>
    <row r="24" spans="1:6" s="104" customFormat="1" ht="60.75" customHeight="1">
      <c r="A24" s="100"/>
      <c r="C24" s="85" t="s">
        <v>98</v>
      </c>
      <c r="D24" s="101"/>
      <c r="E24" s="102"/>
      <c r="F24" s="103"/>
    </row>
    <row r="25" spans="1:6" s="104" customFormat="1" ht="30.75" customHeight="1">
      <c r="A25" s="100"/>
      <c r="C25" s="85" t="s">
        <v>99</v>
      </c>
      <c r="D25" s="101"/>
      <c r="E25" s="102"/>
      <c r="F25" s="103"/>
    </row>
    <row r="26" spans="1:6" s="104" customFormat="1" ht="42.75">
      <c r="A26" s="100"/>
      <c r="C26" s="85" t="s">
        <v>93</v>
      </c>
      <c r="D26" s="101"/>
      <c r="E26" s="102"/>
      <c r="F26" s="103"/>
    </row>
    <row r="27" spans="1:6" s="104" customFormat="1" ht="28.5">
      <c r="A27" s="100"/>
      <c r="C27" s="85" t="s">
        <v>113</v>
      </c>
      <c r="D27" s="101"/>
      <c r="E27" s="102"/>
      <c r="F27" s="103"/>
    </row>
    <row r="28" spans="1:6" s="104" customFormat="1">
      <c r="A28" s="105"/>
      <c r="C28" s="85" t="s">
        <v>47</v>
      </c>
      <c r="D28" s="106"/>
      <c r="E28" s="107"/>
      <c r="F28" s="103"/>
    </row>
    <row r="29" spans="1:6" s="104" customFormat="1">
      <c r="A29" s="105"/>
      <c r="C29" s="85" t="s">
        <v>100</v>
      </c>
      <c r="D29" s="106"/>
      <c r="E29" s="107"/>
      <c r="F29" s="103"/>
    </row>
    <row r="30" spans="1:6" s="104" customFormat="1">
      <c r="A30" s="105"/>
      <c r="C30" s="85" t="s">
        <v>101</v>
      </c>
      <c r="D30" s="106"/>
      <c r="E30" s="107"/>
      <c r="F30" s="103"/>
    </row>
    <row r="31" spans="1:6" s="104" customFormat="1">
      <c r="A31" s="105"/>
      <c r="C31" s="85" t="s">
        <v>102</v>
      </c>
      <c r="D31" s="106"/>
      <c r="E31" s="107"/>
      <c r="F31" s="103"/>
    </row>
    <row r="32" spans="1:6" s="104" customFormat="1">
      <c r="A32" s="105"/>
      <c r="C32" s="85" t="s">
        <v>89</v>
      </c>
      <c r="D32" s="106"/>
      <c r="E32" s="107"/>
      <c r="F32" s="103"/>
    </row>
    <row r="33" spans="1:6" s="104" customFormat="1" ht="28.5">
      <c r="A33" s="105"/>
      <c r="C33" s="85" t="s">
        <v>103</v>
      </c>
      <c r="D33" s="106"/>
      <c r="E33" s="107"/>
      <c r="F33" s="103"/>
    </row>
    <row r="34" spans="1:6" s="104" customFormat="1">
      <c r="A34" s="105"/>
      <c r="C34" s="85" t="s">
        <v>104</v>
      </c>
      <c r="D34" s="106"/>
      <c r="E34" s="107"/>
      <c r="F34" s="103"/>
    </row>
    <row r="35" spans="1:6" s="104" customFormat="1" ht="28.5">
      <c r="A35" s="105"/>
      <c r="C35" s="85" t="s">
        <v>88</v>
      </c>
      <c r="D35" s="106"/>
      <c r="E35" s="107"/>
      <c r="F35" s="103"/>
    </row>
    <row r="36" spans="1:6" s="104" customFormat="1">
      <c r="A36" s="105"/>
      <c r="C36" s="85" t="s">
        <v>105</v>
      </c>
      <c r="D36" s="106"/>
      <c r="E36" s="107"/>
      <c r="F36" s="103"/>
    </row>
    <row r="37" spans="1:6" s="104" customFormat="1">
      <c r="A37" s="105"/>
      <c r="C37" s="85" t="s">
        <v>79</v>
      </c>
      <c r="D37" s="106"/>
      <c r="E37" s="107"/>
      <c r="F37" s="103"/>
    </row>
    <row r="38" spans="1:6" s="104" customFormat="1">
      <c r="A38" s="105"/>
      <c r="C38" s="85" t="s">
        <v>80</v>
      </c>
      <c r="D38" s="106"/>
      <c r="E38" s="107"/>
      <c r="F38" s="103"/>
    </row>
    <row r="39" spans="1:6" s="104" customFormat="1" ht="28.5">
      <c r="A39" s="105"/>
      <c r="C39" s="85" t="s">
        <v>106</v>
      </c>
      <c r="D39" s="106"/>
      <c r="E39" s="107"/>
      <c r="F39" s="103"/>
    </row>
    <row r="40" spans="1:6" s="104" customFormat="1">
      <c r="A40" s="105"/>
      <c r="C40" s="85" t="s">
        <v>86</v>
      </c>
      <c r="D40" s="106"/>
      <c r="E40" s="107"/>
      <c r="F40" s="103"/>
    </row>
    <row r="41" spans="1:6" s="104" customFormat="1">
      <c r="A41" s="105"/>
      <c r="C41" s="85" t="s">
        <v>87</v>
      </c>
      <c r="D41" s="106"/>
      <c r="E41" s="107"/>
      <c r="F41" s="103"/>
    </row>
    <row r="42" spans="1:6" s="104" customFormat="1">
      <c r="A42" s="105"/>
      <c r="C42" s="85" t="s">
        <v>107</v>
      </c>
      <c r="D42" s="106"/>
      <c r="E42" s="107"/>
      <c r="F42" s="103"/>
    </row>
    <row r="43" spans="1:6" s="104" customFormat="1">
      <c r="A43" s="105"/>
      <c r="C43" s="85" t="s">
        <v>108</v>
      </c>
      <c r="D43" s="106"/>
      <c r="E43" s="107"/>
      <c r="F43" s="103"/>
    </row>
    <row r="44" spans="1:6" s="104" customFormat="1" ht="28.5">
      <c r="A44" s="105"/>
      <c r="C44" s="85" t="s">
        <v>109</v>
      </c>
      <c r="D44" s="106"/>
      <c r="E44" s="107"/>
      <c r="F44" s="103"/>
    </row>
    <row r="45" spans="1:6" s="104" customFormat="1">
      <c r="A45" s="105"/>
      <c r="C45" s="85" t="s">
        <v>81</v>
      </c>
      <c r="D45" s="106"/>
      <c r="E45" s="107"/>
      <c r="F45" s="103"/>
    </row>
    <row r="46" spans="1:6" s="104" customFormat="1" ht="28.5">
      <c r="A46" s="105"/>
      <c r="C46" s="85" t="s">
        <v>90</v>
      </c>
      <c r="D46" s="106"/>
      <c r="E46" s="107"/>
      <c r="F46" s="103"/>
    </row>
    <row r="47" spans="1:6" s="104" customFormat="1" ht="28.5">
      <c r="A47" s="105"/>
      <c r="C47" s="85" t="s">
        <v>91</v>
      </c>
      <c r="D47" s="106"/>
      <c r="E47" s="107"/>
      <c r="F47" s="103"/>
    </row>
    <row r="48" spans="1:6" s="104" customFormat="1" ht="28.5">
      <c r="A48" s="105"/>
      <c r="C48" s="85" t="s">
        <v>82</v>
      </c>
      <c r="D48" s="106"/>
      <c r="E48" s="107"/>
      <c r="F48" s="103"/>
    </row>
    <row r="49" spans="1:8" s="104" customFormat="1" ht="28.5">
      <c r="A49" s="105"/>
      <c r="C49" s="85" t="s">
        <v>83</v>
      </c>
      <c r="D49" s="106"/>
      <c r="E49" s="107"/>
      <c r="F49" s="103"/>
    </row>
    <row r="50" spans="1:8" s="104" customFormat="1" ht="42.75">
      <c r="A50" s="100"/>
      <c r="C50" s="85" t="s">
        <v>84</v>
      </c>
      <c r="D50" s="101"/>
      <c r="E50" s="102"/>
      <c r="F50" s="103"/>
    </row>
    <row r="51" spans="1:8" s="104" customFormat="1" ht="71.25">
      <c r="A51" s="100"/>
      <c r="C51" s="85" t="s">
        <v>85</v>
      </c>
      <c r="D51" s="101"/>
      <c r="E51" s="102"/>
      <c r="F51" s="103"/>
    </row>
    <row r="52" spans="1:8" s="34" customFormat="1">
      <c r="A52" s="29"/>
      <c r="B52" s="29"/>
      <c r="C52" s="30"/>
      <c r="D52" s="30"/>
      <c r="E52" s="31"/>
      <c r="F52" s="32"/>
      <c r="G52" s="89"/>
      <c r="H52" s="33"/>
    </row>
    <row r="53" spans="1:8" s="34" customFormat="1" ht="15">
      <c r="A53" s="29"/>
      <c r="B53" s="29"/>
      <c r="C53" s="112" t="s">
        <v>112</v>
      </c>
      <c r="D53" s="30"/>
      <c r="E53" s="31"/>
      <c r="F53" s="32"/>
      <c r="G53" s="89"/>
      <c r="H53" s="33"/>
    </row>
    <row r="54" spans="1:8" s="34" customFormat="1">
      <c r="A54" s="29"/>
      <c r="B54" s="29"/>
      <c r="C54" s="30"/>
      <c r="D54" s="30"/>
      <c r="E54" s="31"/>
      <c r="F54" s="32"/>
      <c r="G54" s="89"/>
      <c r="H54" s="33"/>
    </row>
    <row r="55" spans="1:8" s="34" customFormat="1" ht="30" customHeight="1">
      <c r="A55" s="29">
        <v>3</v>
      </c>
      <c r="B55" s="35">
        <v>1</v>
      </c>
      <c r="C55" s="30" t="s">
        <v>182</v>
      </c>
      <c r="D55" s="30"/>
      <c r="E55" s="31"/>
      <c r="F55" s="32"/>
      <c r="G55" s="89"/>
      <c r="H55" s="33"/>
    </row>
    <row r="56" spans="1:8" s="34" customFormat="1" ht="14.25" customHeight="1">
      <c r="A56" s="29"/>
      <c r="B56" s="35" t="s">
        <v>131</v>
      </c>
      <c r="C56" s="30" t="s">
        <v>132</v>
      </c>
      <c r="D56" s="30"/>
      <c r="E56" s="31">
        <v>50</v>
      </c>
      <c r="F56" s="32" t="s">
        <v>78</v>
      </c>
      <c r="G56" s="89"/>
      <c r="H56" s="33">
        <f t="shared" ref="H56:H62" si="0">+E56*G56</f>
        <v>0</v>
      </c>
    </row>
    <row r="57" spans="1:8" s="34" customFormat="1">
      <c r="A57" s="29"/>
      <c r="B57" s="35" t="s">
        <v>134</v>
      </c>
      <c r="C57" s="30" t="s">
        <v>133</v>
      </c>
      <c r="D57" s="30"/>
      <c r="E57" s="31">
        <v>14</v>
      </c>
      <c r="F57" s="32" t="s">
        <v>78</v>
      </c>
      <c r="G57" s="89"/>
      <c r="H57" s="33">
        <f t="shared" si="0"/>
        <v>0</v>
      </c>
    </row>
    <row r="58" spans="1:8" s="34" customFormat="1">
      <c r="A58" s="29"/>
      <c r="B58" s="35" t="s">
        <v>135</v>
      </c>
      <c r="C58" s="30" t="s">
        <v>137</v>
      </c>
      <c r="D58" s="30"/>
      <c r="E58" s="31">
        <v>2</v>
      </c>
      <c r="F58" s="32" t="s">
        <v>78</v>
      </c>
      <c r="G58" s="89"/>
      <c r="H58" s="33">
        <f t="shared" si="0"/>
        <v>0</v>
      </c>
    </row>
    <row r="59" spans="1:8" s="34" customFormat="1">
      <c r="A59" s="29"/>
      <c r="B59" s="35" t="s">
        <v>136</v>
      </c>
      <c r="C59" s="30" t="s">
        <v>138</v>
      </c>
      <c r="D59" s="30"/>
      <c r="E59" s="31">
        <v>24</v>
      </c>
      <c r="F59" s="32" t="s">
        <v>78</v>
      </c>
      <c r="G59" s="89"/>
      <c r="H59" s="33">
        <f t="shared" si="0"/>
        <v>0</v>
      </c>
    </row>
    <row r="60" spans="1:8" s="34" customFormat="1">
      <c r="A60" s="29"/>
      <c r="B60" s="35" t="s">
        <v>140</v>
      </c>
      <c r="C60" s="30" t="s">
        <v>139</v>
      </c>
      <c r="D60" s="30"/>
      <c r="E60" s="31">
        <v>2</v>
      </c>
      <c r="F60" s="32" t="s">
        <v>78</v>
      </c>
      <c r="G60" s="89"/>
      <c r="H60" s="33">
        <f t="shared" si="0"/>
        <v>0</v>
      </c>
    </row>
    <row r="61" spans="1:8" s="34" customFormat="1">
      <c r="A61" s="29"/>
      <c r="B61" s="35" t="s">
        <v>141</v>
      </c>
      <c r="C61" s="30" t="s">
        <v>142</v>
      </c>
      <c r="D61" s="30"/>
      <c r="E61" s="31">
        <v>6</v>
      </c>
      <c r="F61" s="32" t="s">
        <v>78</v>
      </c>
      <c r="G61" s="89"/>
      <c r="H61" s="33">
        <f t="shared" si="0"/>
        <v>0</v>
      </c>
    </row>
    <row r="62" spans="1:8" s="34" customFormat="1">
      <c r="A62" s="29"/>
      <c r="B62" s="35" t="s">
        <v>143</v>
      </c>
      <c r="C62" s="30" t="s">
        <v>144</v>
      </c>
      <c r="D62" s="30"/>
      <c r="E62" s="31">
        <v>2</v>
      </c>
      <c r="F62" s="32" t="s">
        <v>78</v>
      </c>
      <c r="G62" s="89"/>
      <c r="H62" s="33">
        <f t="shared" si="0"/>
        <v>0</v>
      </c>
    </row>
    <row r="63" spans="1:8" s="34" customFormat="1">
      <c r="A63" s="29"/>
      <c r="B63" s="35"/>
      <c r="C63" s="30"/>
      <c r="D63" s="30"/>
      <c r="E63" s="31"/>
      <c r="F63" s="32"/>
      <c r="G63" s="89"/>
      <c r="H63" s="33"/>
    </row>
    <row r="64" spans="1:8" s="34" customFormat="1" ht="43.5">
      <c r="A64" s="29">
        <v>3</v>
      </c>
      <c r="B64" s="35">
        <v>2</v>
      </c>
      <c r="C64" s="30" t="s">
        <v>181</v>
      </c>
      <c r="D64" s="30"/>
      <c r="E64" s="31"/>
      <c r="F64" s="32"/>
      <c r="G64" s="89"/>
      <c r="H64" s="33"/>
    </row>
    <row r="65" spans="1:8" s="34" customFormat="1">
      <c r="A65" s="29"/>
      <c r="B65" s="35" t="s">
        <v>131</v>
      </c>
      <c r="C65" s="30" t="s">
        <v>159</v>
      </c>
      <c r="D65" s="30"/>
      <c r="E65" s="31">
        <v>50</v>
      </c>
      <c r="F65" s="32" t="s">
        <v>78</v>
      </c>
      <c r="G65" s="89"/>
      <c r="H65" s="33">
        <f t="shared" ref="H65:H71" si="1">+E65*G65</f>
        <v>0</v>
      </c>
    </row>
    <row r="66" spans="1:8" s="34" customFormat="1">
      <c r="A66" s="29"/>
      <c r="B66" s="35" t="s">
        <v>134</v>
      </c>
      <c r="C66" s="30" t="s">
        <v>160</v>
      </c>
      <c r="D66" s="30"/>
      <c r="E66" s="31">
        <v>14</v>
      </c>
      <c r="F66" s="32" t="s">
        <v>78</v>
      </c>
      <c r="G66" s="89"/>
      <c r="H66" s="33">
        <f t="shared" si="1"/>
        <v>0</v>
      </c>
    </row>
    <row r="67" spans="1:8" s="34" customFormat="1">
      <c r="A67" s="29"/>
      <c r="B67" s="35" t="s">
        <v>135</v>
      </c>
      <c r="C67" s="30" t="s">
        <v>161</v>
      </c>
      <c r="D67" s="30"/>
      <c r="E67" s="31">
        <v>2</v>
      </c>
      <c r="F67" s="32" t="s">
        <v>78</v>
      </c>
      <c r="G67" s="89"/>
      <c r="H67" s="33">
        <f t="shared" si="1"/>
        <v>0</v>
      </c>
    </row>
    <row r="68" spans="1:8" s="34" customFormat="1">
      <c r="A68" s="29"/>
      <c r="B68" s="35" t="s">
        <v>136</v>
      </c>
      <c r="C68" s="30" t="s">
        <v>162</v>
      </c>
      <c r="D68" s="30"/>
      <c r="E68" s="31">
        <v>24</v>
      </c>
      <c r="F68" s="32" t="s">
        <v>78</v>
      </c>
      <c r="G68" s="89"/>
      <c r="H68" s="33">
        <f t="shared" si="1"/>
        <v>0</v>
      </c>
    </row>
    <row r="69" spans="1:8" s="34" customFormat="1">
      <c r="A69" s="29"/>
      <c r="B69" s="35" t="s">
        <v>140</v>
      </c>
      <c r="C69" s="30" t="s">
        <v>163</v>
      </c>
      <c r="D69" s="30"/>
      <c r="E69" s="31">
        <v>2</v>
      </c>
      <c r="F69" s="32" t="s">
        <v>78</v>
      </c>
      <c r="G69" s="89"/>
      <c r="H69" s="33">
        <f t="shared" si="1"/>
        <v>0</v>
      </c>
    </row>
    <row r="70" spans="1:8" s="34" customFormat="1">
      <c r="A70" s="29"/>
      <c r="B70" s="35" t="s">
        <v>141</v>
      </c>
      <c r="C70" s="30" t="s">
        <v>164</v>
      </c>
      <c r="D70" s="30"/>
      <c r="E70" s="31">
        <v>6</v>
      </c>
      <c r="F70" s="32" t="s">
        <v>78</v>
      </c>
      <c r="G70" s="89"/>
      <c r="H70" s="33">
        <f t="shared" si="1"/>
        <v>0</v>
      </c>
    </row>
    <row r="71" spans="1:8" s="34" customFormat="1">
      <c r="A71" s="29"/>
      <c r="B71" s="35" t="s">
        <v>143</v>
      </c>
      <c r="C71" s="30" t="s">
        <v>165</v>
      </c>
      <c r="D71" s="30"/>
      <c r="E71" s="31">
        <v>2</v>
      </c>
      <c r="F71" s="32" t="s">
        <v>78</v>
      </c>
      <c r="G71" s="89"/>
      <c r="H71" s="33">
        <f t="shared" si="1"/>
        <v>0</v>
      </c>
    </row>
    <row r="72" spans="1:8" s="34" customFormat="1">
      <c r="A72" s="29"/>
      <c r="B72" s="35"/>
      <c r="C72" s="30"/>
      <c r="D72" s="30"/>
      <c r="E72" s="31"/>
      <c r="F72" s="32"/>
      <c r="G72" s="89"/>
      <c r="H72" s="33"/>
    </row>
    <row r="73" spans="1:8" s="34" customFormat="1" ht="30">
      <c r="A73" s="29">
        <v>3</v>
      </c>
      <c r="B73" s="35">
        <v>3</v>
      </c>
      <c r="C73" s="84" t="s">
        <v>183</v>
      </c>
      <c r="D73" s="30"/>
      <c r="E73" s="31"/>
      <c r="F73" s="32"/>
      <c r="G73" s="89"/>
      <c r="H73" s="33"/>
    </row>
    <row r="74" spans="1:8" s="34" customFormat="1" ht="45.75" customHeight="1">
      <c r="A74" s="29"/>
      <c r="B74" s="35"/>
      <c r="C74" s="30" t="s">
        <v>184</v>
      </c>
      <c r="D74" s="30"/>
      <c r="E74" s="31"/>
      <c r="F74" s="32"/>
      <c r="G74" s="89"/>
      <c r="H74" s="33"/>
    </row>
    <row r="75" spans="1:8" s="34" customFormat="1">
      <c r="A75" s="29"/>
      <c r="B75" s="99" t="s">
        <v>146</v>
      </c>
      <c r="C75" s="30" t="s">
        <v>145</v>
      </c>
      <c r="D75" s="30"/>
      <c r="E75" s="31">
        <v>50</v>
      </c>
      <c r="F75" s="32" t="s">
        <v>78</v>
      </c>
      <c r="G75" s="89"/>
      <c r="H75" s="33">
        <f t="shared" ref="H75:H81" si="2">+E75*G75</f>
        <v>0</v>
      </c>
    </row>
    <row r="76" spans="1:8" s="34" customFormat="1">
      <c r="A76" s="29"/>
      <c r="B76" s="99" t="s">
        <v>147</v>
      </c>
      <c r="C76" s="30" t="s">
        <v>148</v>
      </c>
      <c r="D76" s="30"/>
      <c r="E76" s="31">
        <v>14</v>
      </c>
      <c r="F76" s="32" t="s">
        <v>78</v>
      </c>
      <c r="G76" s="89"/>
      <c r="H76" s="33">
        <f t="shared" si="2"/>
        <v>0</v>
      </c>
    </row>
    <row r="77" spans="1:8" s="34" customFormat="1">
      <c r="A77" s="29"/>
      <c r="B77" s="99" t="s">
        <v>149</v>
      </c>
      <c r="C77" s="30" t="s">
        <v>150</v>
      </c>
      <c r="D77" s="30"/>
      <c r="E77" s="31">
        <v>2</v>
      </c>
      <c r="F77" s="32" t="s">
        <v>78</v>
      </c>
      <c r="G77" s="89"/>
      <c r="H77" s="33">
        <f t="shared" si="2"/>
        <v>0</v>
      </c>
    </row>
    <row r="78" spans="1:8" s="34" customFormat="1">
      <c r="A78" s="29"/>
      <c r="B78" s="99" t="s">
        <v>151</v>
      </c>
      <c r="C78" s="30" t="s">
        <v>152</v>
      </c>
      <c r="D78" s="30"/>
      <c r="E78" s="31">
        <v>24</v>
      </c>
      <c r="F78" s="32" t="s">
        <v>78</v>
      </c>
      <c r="G78" s="89"/>
      <c r="H78" s="33">
        <f t="shared" si="2"/>
        <v>0</v>
      </c>
    </row>
    <row r="79" spans="1:8" s="34" customFormat="1">
      <c r="A79" s="29"/>
      <c r="B79" s="99" t="s">
        <v>153</v>
      </c>
      <c r="C79" s="30" t="s">
        <v>154</v>
      </c>
      <c r="D79" s="30"/>
      <c r="E79" s="31">
        <v>2</v>
      </c>
      <c r="F79" s="32" t="s">
        <v>78</v>
      </c>
      <c r="G79" s="89"/>
      <c r="H79" s="33">
        <f t="shared" si="2"/>
        <v>0</v>
      </c>
    </row>
    <row r="80" spans="1:8" s="34" customFormat="1">
      <c r="A80" s="29"/>
      <c r="B80" s="99" t="s">
        <v>155</v>
      </c>
      <c r="C80" s="30" t="s">
        <v>156</v>
      </c>
      <c r="D80" s="30"/>
      <c r="E80" s="31">
        <v>6</v>
      </c>
      <c r="F80" s="32" t="s">
        <v>78</v>
      </c>
      <c r="G80" s="89"/>
      <c r="H80" s="33">
        <f t="shared" si="2"/>
        <v>0</v>
      </c>
    </row>
    <row r="81" spans="1:258" s="34" customFormat="1">
      <c r="A81" s="29"/>
      <c r="B81" s="99" t="s">
        <v>157</v>
      </c>
      <c r="C81" s="30" t="s">
        <v>158</v>
      </c>
      <c r="D81" s="30"/>
      <c r="E81" s="31">
        <v>2</v>
      </c>
      <c r="F81" s="32" t="s">
        <v>78</v>
      </c>
      <c r="G81" s="89"/>
      <c r="H81" s="33">
        <f t="shared" si="2"/>
        <v>0</v>
      </c>
      <c r="J81" s="137"/>
    </row>
    <row r="82" spans="1:258" s="34" customFormat="1">
      <c r="A82" s="29"/>
      <c r="B82" s="99"/>
      <c r="C82" s="30"/>
      <c r="D82" s="30"/>
      <c r="E82" s="31"/>
      <c r="F82" s="32"/>
      <c r="G82" s="89"/>
      <c r="H82" s="33"/>
    </row>
    <row r="83" spans="1:258" s="34" customFormat="1" ht="15">
      <c r="A83" s="29">
        <v>4</v>
      </c>
      <c r="B83" s="99"/>
      <c r="C83" s="84" t="s">
        <v>170</v>
      </c>
      <c r="D83" s="30"/>
      <c r="E83" s="31">
        <v>100</v>
      </c>
      <c r="F83" s="32" t="s">
        <v>171</v>
      </c>
      <c r="G83" s="89"/>
      <c r="H83" s="33">
        <f>+G83*E83</f>
        <v>0</v>
      </c>
    </row>
    <row r="84" spans="1:258" s="34" customFormat="1" ht="28.5">
      <c r="A84" s="29"/>
      <c r="B84" s="99"/>
      <c r="C84" s="30" t="s">
        <v>172</v>
      </c>
      <c r="D84" s="30"/>
      <c r="E84" s="31"/>
      <c r="F84" s="32"/>
      <c r="G84" s="89"/>
      <c r="H84" s="33"/>
    </row>
    <row r="85" spans="1:258" s="34" customFormat="1">
      <c r="A85" s="29"/>
      <c r="B85" s="99"/>
      <c r="C85" s="30"/>
      <c r="D85" s="30"/>
      <c r="E85" s="31"/>
      <c r="F85" s="32"/>
      <c r="G85" s="89"/>
      <c r="H85" s="33"/>
    </row>
    <row r="86" spans="1:258" s="34" customFormat="1">
      <c r="A86" s="29"/>
      <c r="B86" s="99"/>
      <c r="C86" s="30"/>
      <c r="D86" s="30"/>
      <c r="E86" s="31"/>
      <c r="F86" s="32"/>
      <c r="G86" s="89"/>
      <c r="H86" s="33"/>
    </row>
    <row r="87" spans="1:258" s="34" customFormat="1" ht="15.75" thickBot="1">
      <c r="A87" s="67">
        <v>3</v>
      </c>
      <c r="B87" s="68"/>
      <c r="C87" s="114" t="s">
        <v>114</v>
      </c>
      <c r="D87" s="69"/>
      <c r="E87" s="75"/>
      <c r="F87" s="73"/>
      <c r="G87" s="96"/>
      <c r="H87" s="115">
        <f>SUM(H55:H86)</f>
        <v>0</v>
      </c>
    </row>
    <row r="88" spans="1:258" s="34" customFormat="1" ht="15" thickTop="1">
      <c r="A88" s="29"/>
      <c r="B88" s="35"/>
      <c r="C88" s="30"/>
      <c r="D88" s="30"/>
      <c r="E88" s="31"/>
      <c r="F88" s="32"/>
      <c r="G88" s="89"/>
      <c r="H88" s="33"/>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row>
    <row r="89" spans="1:258">
      <c r="F89" s="37"/>
      <c r="H89" s="37"/>
    </row>
    <row r="90" spans="1:258">
      <c r="F90" s="37"/>
      <c r="H90" s="37"/>
    </row>
    <row r="91" spans="1:258">
      <c r="F91" s="37"/>
      <c r="H91" s="37"/>
    </row>
    <row r="92" spans="1:258">
      <c r="F92" s="37"/>
      <c r="H92" s="37"/>
    </row>
    <row r="93" spans="1:258">
      <c r="F93" s="37"/>
      <c r="H93" s="37"/>
    </row>
    <row r="94" spans="1:258">
      <c r="F94" s="37"/>
      <c r="H94" s="37"/>
    </row>
    <row r="95" spans="1:258">
      <c r="F95" s="37"/>
      <c r="H95" s="37"/>
    </row>
    <row r="96" spans="1:25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row r="1213" spans="6:8">
      <c r="F1213" s="37"/>
      <c r="H1213" s="37"/>
    </row>
    <row r="1214" spans="6:8">
      <c r="F1214" s="37"/>
      <c r="H1214" s="37"/>
    </row>
    <row r="1215" spans="6:8">
      <c r="F1215" s="37"/>
      <c r="H1215" s="37"/>
    </row>
    <row r="1216" spans="6:8">
      <c r="F1216" s="37"/>
      <c r="H1216" s="37"/>
    </row>
    <row r="1217" spans="6:8">
      <c r="F1217" s="37"/>
      <c r="H1217" s="37"/>
    </row>
    <row r="1218" spans="6:8">
      <c r="F1218" s="37"/>
      <c r="H1218" s="37"/>
    </row>
    <row r="1219" spans="6:8">
      <c r="F1219" s="37"/>
      <c r="H1219" s="37"/>
    </row>
    <row r="1220" spans="6:8">
      <c r="F1220" s="37"/>
      <c r="H1220" s="37"/>
    </row>
    <row r="1221" spans="6:8">
      <c r="F1221" s="37"/>
      <c r="H1221" s="37"/>
    </row>
    <row r="1222" spans="6:8">
      <c r="F1222" s="37"/>
      <c r="H1222" s="37"/>
    </row>
    <row r="1223" spans="6:8">
      <c r="F1223" s="37"/>
      <c r="H1223" s="37"/>
    </row>
    <row r="1224" spans="6:8">
      <c r="F1224" s="37"/>
      <c r="H1224" s="37"/>
    </row>
    <row r="1225" spans="6:8">
      <c r="F1225" s="37"/>
      <c r="H1225" s="37"/>
    </row>
    <row r="1226" spans="6:8">
      <c r="F1226" s="37"/>
      <c r="H1226" s="37"/>
    </row>
    <row r="1227" spans="6:8">
      <c r="F1227" s="37"/>
      <c r="H1227" s="37"/>
    </row>
    <row r="1228" spans="6:8">
      <c r="F1228" s="37"/>
      <c r="H1228" s="37"/>
    </row>
    <row r="1229" spans="6:8">
      <c r="F1229" s="37"/>
      <c r="H1229" s="37"/>
    </row>
    <row r="1230" spans="6:8">
      <c r="F1230" s="37"/>
      <c r="H1230" s="37"/>
    </row>
    <row r="1231" spans="6:8">
      <c r="F1231" s="37"/>
      <c r="H1231" s="37"/>
    </row>
    <row r="1232" spans="6:8">
      <c r="F1232" s="37"/>
      <c r="H1232" s="37"/>
    </row>
    <row r="1233" spans="6:8">
      <c r="F1233" s="37"/>
      <c r="H1233" s="37"/>
    </row>
    <row r="1234" spans="6:8">
      <c r="F1234" s="37"/>
      <c r="H1234" s="37"/>
    </row>
    <row r="1235" spans="6:8">
      <c r="F1235" s="37"/>
      <c r="H1235" s="37"/>
    </row>
    <row r="1236" spans="6:8">
      <c r="F1236" s="37"/>
      <c r="H1236" s="37"/>
    </row>
    <row r="1237" spans="6:8">
      <c r="F1237" s="37"/>
      <c r="H1237" s="37"/>
    </row>
    <row r="1238" spans="6:8">
      <c r="F1238" s="37"/>
      <c r="H1238" s="37"/>
    </row>
    <row r="1239" spans="6:8">
      <c r="F1239" s="37"/>
      <c r="H1239" s="37"/>
    </row>
    <row r="1240" spans="6:8">
      <c r="F1240" s="37"/>
      <c r="H1240" s="37"/>
    </row>
    <row r="1241" spans="6:8">
      <c r="F1241" s="37"/>
      <c r="H1241" s="37"/>
    </row>
    <row r="1242" spans="6:8">
      <c r="F1242" s="37"/>
      <c r="H1242" s="37"/>
    </row>
    <row r="1243" spans="6:8">
      <c r="F1243" s="37"/>
      <c r="H1243" s="37"/>
    </row>
    <row r="1244" spans="6:8">
      <c r="F1244" s="37"/>
      <c r="H1244" s="37"/>
    </row>
    <row r="1245" spans="6:8">
      <c r="F1245" s="37"/>
      <c r="H1245" s="37"/>
    </row>
    <row r="1246" spans="6:8">
      <c r="F1246" s="37"/>
      <c r="H1246" s="37"/>
    </row>
    <row r="1247" spans="6:8">
      <c r="F1247" s="37"/>
      <c r="H1247" s="37"/>
    </row>
    <row r="1248" spans="6:8">
      <c r="F1248" s="37"/>
      <c r="H1248" s="37"/>
    </row>
    <row r="1249" spans="6:8">
      <c r="F1249" s="37"/>
      <c r="H1249" s="37"/>
    </row>
    <row r="1250" spans="6:8">
      <c r="F1250" s="37"/>
      <c r="H1250" s="37"/>
    </row>
    <row r="1251" spans="6:8">
      <c r="F1251" s="37"/>
      <c r="H1251" s="37"/>
    </row>
    <row r="1252" spans="6:8">
      <c r="F1252" s="37"/>
      <c r="H1252" s="37"/>
    </row>
    <row r="1253" spans="6:8">
      <c r="F1253" s="37"/>
      <c r="H1253" s="37"/>
    </row>
    <row r="1254" spans="6:8">
      <c r="F1254" s="37"/>
      <c r="H1254" s="37"/>
    </row>
    <row r="1255" spans="6:8">
      <c r="F1255" s="37"/>
      <c r="H1255" s="37"/>
    </row>
    <row r="1256" spans="6:8">
      <c r="F1256" s="37"/>
      <c r="H1256" s="37"/>
    </row>
    <row r="1257" spans="6:8">
      <c r="F1257" s="37"/>
      <c r="H1257" s="37"/>
    </row>
    <row r="1258" spans="6:8">
      <c r="F1258" s="37"/>
      <c r="H1258" s="37"/>
    </row>
    <row r="1259" spans="6:8">
      <c r="F1259" s="37"/>
      <c r="H1259" s="37"/>
    </row>
    <row r="1260" spans="6:8">
      <c r="F1260" s="37"/>
      <c r="H1260" s="37"/>
    </row>
    <row r="1261" spans="6:8">
      <c r="F1261" s="37"/>
      <c r="H1261" s="37"/>
    </row>
    <row r="1262" spans="6:8">
      <c r="F1262" s="37"/>
      <c r="H1262" s="37"/>
    </row>
    <row r="1263" spans="6:8">
      <c r="F1263" s="37"/>
      <c r="H1263" s="37"/>
    </row>
    <row r="1264" spans="6:8">
      <c r="F1264" s="37"/>
      <c r="H1264" s="37"/>
    </row>
    <row r="1265" spans="6:8">
      <c r="F1265" s="37"/>
      <c r="H1265" s="37"/>
    </row>
    <row r="1266" spans="6:8">
      <c r="F1266" s="37"/>
      <c r="H1266" s="37"/>
    </row>
    <row r="1267" spans="6:8">
      <c r="F1267" s="37"/>
      <c r="H1267" s="37"/>
    </row>
    <row r="1268" spans="6:8">
      <c r="F1268" s="37"/>
      <c r="H1268" s="37"/>
    </row>
    <row r="1269" spans="6:8">
      <c r="F1269" s="37"/>
      <c r="H1269" s="37"/>
    </row>
    <row r="1270" spans="6:8">
      <c r="F1270" s="37"/>
      <c r="H1270" s="37"/>
    </row>
    <row r="1271" spans="6:8">
      <c r="F1271" s="37"/>
      <c r="H1271"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rowBreaks count="2" manualBreakCount="2">
    <brk id="1"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SKUPNA REKAPITULACIJA</vt:lpstr>
      <vt:lpstr>splošna določila</vt:lpstr>
      <vt:lpstr>A) REKAPITULACIJA OBRT. D.</vt:lpstr>
      <vt:lpstr>MIZARSKA D.</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tomaz.jakin@ajdovscina.si</cp:lastModifiedBy>
  <cp:lastPrinted>2022-06-16T06:17:44Z</cp:lastPrinted>
  <dcterms:created xsi:type="dcterms:W3CDTF">2017-04-15T19:51:35Z</dcterms:created>
  <dcterms:modified xsi:type="dcterms:W3CDTF">2026-03-06T07:52:52Z</dcterms:modified>
</cp:coreProperties>
</file>